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19200" windowHeight="11592"/>
  </bookViews>
  <sheets>
    <sheet name="капитальный ремонт" sheetId="1" r:id="rId1"/>
  </sheets>
  <definedNames>
    <definedName name="_xlnm._FilterDatabase" localSheetId="0" hidden="1">'капитальный ремонт'!$A$11:$T$165</definedName>
    <definedName name="_xlnm.Print_Titles" localSheetId="0">'капитальный ремонт'!$7:$8</definedName>
    <definedName name="_xlnm.Print_Area" localSheetId="0">'капитальный ремонт'!$A$1:$I$169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1" l="1"/>
  <c r="D142" i="1" l="1"/>
  <c r="E142" i="1"/>
  <c r="F142" i="1"/>
  <c r="G142" i="1"/>
  <c r="H142" i="1"/>
  <c r="C142" i="1"/>
  <c r="D125" i="1"/>
  <c r="E125" i="1"/>
  <c r="F125" i="1"/>
  <c r="G125" i="1"/>
  <c r="H125" i="1"/>
  <c r="C125" i="1"/>
  <c r="D121" i="1" l="1"/>
  <c r="E121" i="1"/>
  <c r="F121" i="1"/>
  <c r="G121" i="1"/>
  <c r="H121" i="1"/>
  <c r="C121" i="1"/>
  <c r="C166" i="1" l="1"/>
  <c r="C145" i="1"/>
  <c r="D103" i="1" l="1"/>
  <c r="E103" i="1"/>
  <c r="F103" i="1"/>
  <c r="G103" i="1"/>
  <c r="H103" i="1"/>
  <c r="C103" i="1"/>
  <c r="C12" i="1" l="1"/>
  <c r="D145" i="1" l="1"/>
  <c r="E145" i="1"/>
  <c r="F145" i="1"/>
  <c r="G145" i="1"/>
  <c r="H145" i="1"/>
  <c r="D137" i="1" l="1"/>
  <c r="E137" i="1"/>
  <c r="F137" i="1"/>
  <c r="G137" i="1"/>
  <c r="H137" i="1"/>
  <c r="C137" i="1"/>
  <c r="H163" i="1" l="1"/>
  <c r="G163" i="1"/>
  <c r="F163" i="1"/>
  <c r="E163" i="1"/>
  <c r="D163" i="1"/>
  <c r="C163" i="1"/>
  <c r="H160" i="1"/>
  <c r="G160" i="1"/>
  <c r="F160" i="1"/>
  <c r="E160" i="1"/>
  <c r="D160" i="1"/>
  <c r="C160" i="1"/>
  <c r="H158" i="1"/>
  <c r="G158" i="1"/>
  <c r="F158" i="1"/>
  <c r="E158" i="1"/>
  <c r="D158" i="1"/>
  <c r="C158" i="1"/>
  <c r="H156" i="1"/>
  <c r="G156" i="1"/>
  <c r="F156" i="1"/>
  <c r="E156" i="1"/>
  <c r="D156" i="1"/>
  <c r="C156" i="1"/>
  <c r="H140" i="1"/>
  <c r="G140" i="1"/>
  <c r="F140" i="1"/>
  <c r="E140" i="1"/>
  <c r="D140" i="1"/>
  <c r="C140" i="1"/>
  <c r="H81" i="1"/>
  <c r="G81" i="1"/>
  <c r="F81" i="1"/>
  <c r="E81" i="1"/>
  <c r="D81" i="1"/>
  <c r="C81" i="1"/>
  <c r="C48" i="1" l="1"/>
  <c r="F48" i="1" l="1"/>
  <c r="G48" i="1"/>
  <c r="H48" i="1"/>
  <c r="D48" i="1" l="1"/>
  <c r="F12" i="1"/>
  <c r="F11" i="1" s="1"/>
  <c r="F10" i="1" s="1"/>
  <c r="G12" i="1"/>
  <c r="H12" i="1"/>
  <c r="H11" i="1" s="1"/>
  <c r="H10" i="1" s="1"/>
  <c r="D12" i="1"/>
  <c r="D11" i="1" s="1"/>
  <c r="D10" i="1" s="1"/>
  <c r="E49" i="1" l="1"/>
  <c r="E48" i="1" l="1"/>
  <c r="E12" i="1"/>
  <c r="E11" i="1" l="1"/>
  <c r="E10" i="1" s="1"/>
  <c r="G11" i="1"/>
  <c r="G10" i="1" s="1"/>
  <c r="C11" i="1" l="1"/>
</calcChain>
</file>

<file path=xl/sharedStrings.xml><?xml version="1.0" encoding="utf-8"?>
<sst xmlns="http://schemas.openxmlformats.org/spreadsheetml/2006/main" count="324" uniqueCount="315">
  <si>
    <t>№ п/п</t>
  </si>
  <si>
    <t>Наименование объекта</t>
  </si>
  <si>
    <t>Подробное обоснование по видам выполняемых работ</t>
  </si>
  <si>
    <t>ИТОГО:</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</si>
  <si>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</si>
  <si>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</si>
  <si>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</si>
  <si>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МБОУ "Лицей № 3", корп. 2, г. Норильск, Центральный район, ул. Набережная Урванцева, д. 35</t>
  </si>
  <si>
    <t>МБОУ "Гимназия № 5", корп. 1, г. Норильск, Центральный район, ул. Б. Хмельницкого, д. 12</t>
  </si>
  <si>
    <r>
      <rPr>
        <b/>
        <sz val="12"/>
        <color indexed="8"/>
        <rFont val="Times New Roman"/>
        <family val="1"/>
        <charset val="204"/>
      </rPr>
      <t>2016</t>
    </r>
    <r>
      <rPr>
        <sz val="12"/>
        <color indexed="8"/>
        <rFont val="Times New Roman"/>
        <family val="1"/>
        <charset val="204"/>
      </rPr>
      <t xml:space="preserve"> - завершение работ по ремонту центрального крыльца </t>
    </r>
  </si>
  <si>
    <t>МУ "Управление по спорту и туризму Администрации города Норильска"</t>
  </si>
  <si>
    <t xml:space="preserve">МБУ "Дворец спорта "Арктика", г. Норильск, Центральный район, ул. Набережная Урванцева, д. 53 </t>
  </si>
  <si>
    <r>
      <t xml:space="preserve">МБУ "Стадион "Заполярник", г. Норильск, Центральный район, </t>
    </r>
    <r>
      <rPr>
        <sz val="12"/>
        <rFont val="Times New Roman"/>
        <family val="1"/>
        <charset val="204"/>
      </rPr>
      <t>ул. Пушкина, д. 7 А</t>
    </r>
  </si>
  <si>
    <t>МБУ "Дом спорта "БОКМО", г. Норильск, Центральный район, ул. Талнахская, д. 68 А</t>
  </si>
  <si>
    <t>МБУ "Спортивный комплекс "Талнах", Плавательный бассейн, г. Норильск, район Талнах, ул. Таймырская, д. 11</t>
  </si>
  <si>
    <r>
      <rPr>
        <b/>
        <sz val="12"/>
        <rFont val="Times New Roman"/>
        <family val="1"/>
        <charset val="204"/>
      </rPr>
      <t>2016</t>
    </r>
    <r>
      <rPr>
        <sz val="12"/>
        <rFont val="Times New Roman"/>
        <family val="1"/>
        <charset val="204"/>
      </rPr>
      <t xml:space="preserve"> - ремонт фасада</t>
    </r>
  </si>
  <si>
    <t>МУ "Управление по делам культуры и искусства Администрации города Норильска"</t>
  </si>
  <si>
    <t>МБУ "Норильская художественная галерея", г. Норильск, Центральный район, Талнахская, д. 78</t>
  </si>
  <si>
    <t>МБУК "Городской центр культуры", г. Норильск, Центральный район, ул. Орджоникидзе, д. 15</t>
  </si>
  <si>
    <t>МБУК "Городской центр культуры", г. Норильск, Центральный район, ул. Нансена, д. 72</t>
  </si>
  <si>
    <t>МБУК "Городской центр культуры", г. Норильск, Центральный район, пл. Металлургов, д. 1</t>
  </si>
  <si>
    <t>МБУК "КДЦ им.В.Высоцкого", г. Норильск, район Талнах, ул. Строителей, д. 17</t>
  </si>
  <si>
    <t>Кинозал "Ретро", г. Норильск, Центральный район, ул. Кирова, д. 24</t>
  </si>
  <si>
    <t>Помещения под библиотеку, г. Норильск, район Оганер, ул. Югославская, д. 14</t>
  </si>
  <si>
    <t>МУ "Администрация города Норильска"</t>
  </si>
  <si>
    <t>МУ "Управление жилищно-коммунального хозяйства Администрации города Норильска"</t>
  </si>
  <si>
    <t>МУ "Управление жилищного фонда Администрации города Норильска"</t>
  </si>
  <si>
    <t>МУ "Управление социальной политики Администрации города Норильска"</t>
  </si>
  <si>
    <t>МУ "Талнахское территориальное управление Администрации города Норильска"</t>
  </si>
  <si>
    <t>Здание Талнахского территориального управления Администрации города Норильска, г. Норильск, район Талнах, ул. Диксона, д. 10</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</si>
  <si>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</si>
  <si>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</si>
  <si>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</si>
  <si>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Административное здание, г. Норильск, Центральный район, ул. Талнахская, д. 3</t>
  </si>
  <si>
    <t>МБУ "Автохозяйство"</t>
  </si>
  <si>
    <t>Гараж-стоянка, г. Норильск, район Кайеркан, ул. Победы, д. 13</t>
  </si>
  <si>
    <r>
      <rPr>
        <b/>
        <sz val="12"/>
        <rFont val="Times New Roman"/>
        <family val="1"/>
        <charset val="204"/>
      </rPr>
      <t>2018</t>
    </r>
    <r>
      <rPr>
        <sz val="12"/>
        <rFont val="Times New Roman"/>
        <family val="1"/>
        <charset val="204"/>
      </rPr>
      <t xml:space="preserve"> - ремонт системы отопления 100%, включая разводку ХВ/ГВ, ТВС</t>
    </r>
  </si>
  <si>
    <t>3.1.</t>
  </si>
  <si>
    <t xml:space="preserve">МБУ "Спортивный комплекс "Кайеркан", Плавательный бассейн, г. Норильск, район Кайеркан, ул. Надеждинская, д. 16 А </t>
  </si>
  <si>
    <t>Нежилое отдельно стоящее здание, г. Норильск, Центральный район, ул. Талнахская, д. 16</t>
  </si>
  <si>
    <r>
      <t xml:space="preserve">2016 - </t>
    </r>
    <r>
      <rPr>
        <sz val="12"/>
        <color indexed="8"/>
        <rFont val="Times New Roman"/>
        <family val="1"/>
        <charset val="204"/>
      </rPr>
      <t>строительно-монтажные работы по ремонту теплового пункта</t>
    </r>
  </si>
  <si>
    <r>
      <rPr>
        <b/>
        <sz val="12"/>
        <rFont val="Times New Roman"/>
        <family val="1"/>
        <charset val="204"/>
      </rPr>
      <t xml:space="preserve">2016 - </t>
    </r>
    <r>
      <rPr>
        <sz val="12"/>
        <rFont val="Times New Roman"/>
        <family val="1"/>
        <charset val="204"/>
      </rPr>
      <t>усиление конструкций "0" цикла</t>
    </r>
  </si>
  <si>
    <t>МАОУ "Гимназия № 4", корп. 1, г. Норильск, Центральный район, ул. Пушкина, д. 8</t>
  </si>
  <si>
    <t>Переходная лестница, расположенная по адресу г. Норильск, Центральный район, район улицы Комсомольская, 11-17</t>
  </si>
  <si>
    <t>Территория городского кладбища, г. Норильск, Центральный район, район станции Голиково</t>
  </si>
  <si>
    <t>"Бульвар Влюбленных", г. Норильск, Центральный район</t>
  </si>
  <si>
    <r>
      <rPr>
        <b/>
        <sz val="12"/>
        <color theme="1"/>
        <rFont val="Times New Roman"/>
        <family val="1"/>
        <charset val="204"/>
      </rPr>
      <t>2016</t>
    </r>
    <r>
      <rPr>
        <sz val="12"/>
        <color theme="1"/>
        <rFont val="Times New Roman"/>
        <family val="1"/>
        <charset val="204"/>
      </rPr>
      <t xml:space="preserve"> - ремонт участка виадука, по разработанному в 2015 году проекту</t>
    </r>
  </si>
  <si>
    <t>Парк отдыха "Комсомольский", памятник-мемориал "Черный тюльпан", расположенный по адресу г. Норильск, район улицы Комсомольская</t>
  </si>
  <si>
    <t>МБОУ "СШ № 24", пос. Снежногорск, ул. Хантайская Набережная, д. 7</t>
  </si>
  <si>
    <t>МБОУ "СШ № 29", г. Норильск, Центральный район, ул. Павлова, д. 21 А</t>
  </si>
  <si>
    <t xml:space="preserve">МБОУ "СШ № 30", г. Норильск, район Талнах, ул. Бауманская, д. 12 </t>
  </si>
  <si>
    <t>МБОУ "СШ № 32", г. Норильск, район Кайеркан, ул. Победы, д. 11</t>
  </si>
  <si>
    <t>МБОУ "СШ № 38", корп. 2, г. Норильск, район Талнах, ул. Енисейская, д. 24</t>
  </si>
  <si>
    <t>МБОУ "СШ № 39", г. Норильск, район Талнах, ул. Игарская, д. 40</t>
  </si>
  <si>
    <t>МБОУ "Центр образования № 3", г. Норильск, район Кайеркан, ул. Школьная, д. 17 А</t>
  </si>
  <si>
    <t>МБОУ "Центр образования № 2", г. Норильск, район Талнах, ул. Кравца, д. 16</t>
  </si>
  <si>
    <t>Гараж для служебных автомобилей, г. Норильск, Центральный район, ул. Октябрьская, 14 А, стр. 5</t>
  </si>
  <si>
    <t>в том числе ПСД</t>
  </si>
  <si>
    <t>4.1.</t>
  </si>
  <si>
    <t>5.1.</t>
  </si>
  <si>
    <r>
      <rPr>
        <b/>
        <sz val="12"/>
        <color indexed="8"/>
        <rFont val="Times New Roman"/>
        <family val="1"/>
        <charset val="204"/>
      </rPr>
      <t>2018</t>
    </r>
    <r>
      <rPr>
        <sz val="12"/>
        <color indexed="8"/>
        <rFont val="Times New Roman"/>
        <family val="1"/>
        <charset val="204"/>
      </rPr>
      <t xml:space="preserve"> - ремонт кровли </t>
    </r>
  </si>
  <si>
    <r>
      <rPr>
        <b/>
        <sz val="12"/>
        <rFont val="Times New Roman"/>
        <family val="1"/>
        <charset val="204"/>
      </rPr>
      <t xml:space="preserve">2017 </t>
    </r>
    <r>
      <rPr>
        <sz val="12"/>
        <rFont val="Times New Roman"/>
        <family val="1"/>
        <charset val="204"/>
      </rPr>
      <t xml:space="preserve">- ремонт мягкой и металлической кровли </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</si>
  <si>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t>
    </r>
  </si>
  <si>
    <r>
      <rPr>
        <b/>
        <sz val="12"/>
        <rFont val="Times New Roman"/>
        <family val="1"/>
        <charset val="204"/>
      </rPr>
      <t>2018</t>
    </r>
    <r>
      <rPr>
        <sz val="12"/>
        <rFont val="Times New Roman"/>
        <family val="1"/>
        <charset val="204"/>
      </rPr>
      <t xml:space="preserve"> -  замена калориферов и трубопроводов теплоснабжения П1, П2, ТЗ</t>
    </r>
  </si>
  <si>
    <r>
      <rPr>
        <b/>
        <sz val="12"/>
        <color indexed="8"/>
        <rFont val="Times New Roman"/>
        <family val="1"/>
        <charset val="204"/>
      </rPr>
      <t>2016</t>
    </r>
    <r>
      <rPr>
        <sz val="12"/>
        <color indexed="8"/>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</si>
  <si>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замена системы отопления: разводка, стояки отопления, приборы отопления 100%, теплоцентр</t>
    </r>
  </si>
  <si>
    <r>
      <rPr>
        <b/>
        <sz val="12"/>
        <color indexed="8"/>
        <rFont val="Times New Roman"/>
        <family val="1"/>
        <charset val="204"/>
      </rPr>
      <t>2017</t>
    </r>
    <r>
      <rPr>
        <sz val="12"/>
        <color indexed="8"/>
        <rFont val="Times New Roman"/>
        <family val="1"/>
        <charset val="204"/>
      </rPr>
      <t xml:space="preserve"> - замена системы отопления, вкл.разводку, ст. отопления, приборы отопления                                                                                                    </t>
    </r>
    <r>
      <rPr>
        <b/>
        <sz val="12"/>
        <color indexed="8"/>
        <rFont val="Times New Roman"/>
        <family val="1"/>
        <charset val="204"/>
      </rPr>
      <t/>
    </r>
  </si>
  <si>
    <r>
      <rPr>
        <b/>
        <sz val="12"/>
        <color indexed="8"/>
        <rFont val="Times New Roman"/>
        <family val="1"/>
        <charset val="204"/>
      </rPr>
      <t>2018</t>
    </r>
    <r>
      <rPr>
        <sz val="12"/>
        <color indexed="8"/>
        <rFont val="Times New Roman"/>
        <family val="1"/>
        <charset val="204"/>
      </rPr>
      <t xml:space="preserve"> - замена системы отопления, включая разводку, стояки отопления, приборы отопления, сопутствующие общестроительные работы </t>
    </r>
  </si>
  <si>
    <r>
      <rPr>
        <b/>
        <sz val="12"/>
        <color indexed="8"/>
        <rFont val="Times New Roman"/>
        <family val="1"/>
        <charset val="204"/>
      </rPr>
      <t>2017</t>
    </r>
    <r>
      <rPr>
        <sz val="12"/>
        <color indexed="8"/>
        <rFont val="Times New Roman"/>
        <family val="1"/>
        <charset val="204"/>
      </rPr>
      <t xml:space="preserve"> - 100 % замена разводки, стояков и приборов отопления</t>
    </r>
  </si>
  <si>
    <r>
      <rPr>
        <b/>
        <sz val="12"/>
        <color indexed="8"/>
        <rFont val="Times New Roman"/>
        <family val="1"/>
        <charset val="204"/>
      </rPr>
      <t>2016</t>
    </r>
    <r>
      <rPr>
        <sz val="12"/>
        <color indexed="8"/>
        <rFont val="Times New Roman"/>
        <family val="1"/>
        <charset val="204"/>
      </rPr>
      <t xml:space="preserve"> - ремонт крыльца запасного выхода</t>
    </r>
  </si>
  <si>
    <r>
      <rPr>
        <b/>
        <sz val="12"/>
        <color theme="1"/>
        <rFont val="Times New Roman"/>
        <family val="1"/>
        <charset val="204"/>
      </rPr>
      <t>2016</t>
    </r>
    <r>
      <rPr>
        <sz val="12"/>
        <color theme="1"/>
        <rFont val="Times New Roman"/>
        <family val="1"/>
        <charset val="204"/>
      </rPr>
      <t xml:space="preserve"> - ремонт фасада, восстановление теплоизоляции, металлического каркаса</t>
    </r>
  </si>
  <si>
    <r>
      <rPr>
        <b/>
        <sz val="12"/>
        <color indexed="8"/>
        <rFont val="Times New Roman"/>
        <family val="1"/>
        <charset val="204"/>
      </rPr>
      <t>2016</t>
    </r>
    <r>
      <rPr>
        <sz val="12"/>
        <color indexed="8"/>
        <rFont val="Times New Roman"/>
        <family val="1"/>
        <charset val="204"/>
      </rPr>
      <t xml:space="preserve"> - выполнение работ по ремонту в подполье здания </t>
    </r>
  </si>
  <si>
    <r>
      <rPr>
        <b/>
        <sz val="12"/>
        <rFont val="Times New Roman"/>
        <family val="1"/>
        <charset val="204"/>
      </rPr>
      <t>2016</t>
    </r>
    <r>
      <rPr>
        <sz val="12"/>
        <rFont val="Times New Roman"/>
        <family val="1"/>
        <charset val="204"/>
      </rPr>
      <t xml:space="preserve"> - разработка ПСД на ремонт внутренних помещений под библиотеку </t>
    </r>
  </si>
  <si>
    <r>
      <rPr>
        <b/>
        <sz val="12"/>
        <rFont val="Times New Roman"/>
        <family val="1"/>
        <charset val="204"/>
      </rPr>
      <t>2017 - 2018</t>
    </r>
    <r>
      <rPr>
        <sz val="12"/>
        <rFont val="Times New Roman"/>
        <family val="1"/>
        <charset val="204"/>
      </rPr>
      <t xml:space="preserve"> - ремонт внутренних помещений </t>
    </r>
  </si>
  <si>
    <r>
      <rPr>
        <b/>
        <sz val="12"/>
        <color indexed="8"/>
        <rFont val="Times New Roman"/>
        <family val="1"/>
        <charset val="204"/>
      </rPr>
      <t>2017</t>
    </r>
    <r>
      <rPr>
        <sz val="12"/>
        <color indexed="8"/>
        <rFont val="Times New Roman"/>
        <family val="1"/>
        <charset val="204"/>
      </rPr>
      <t xml:space="preserve"> - обшивка и утепление здания</t>
    </r>
  </si>
  <si>
    <r>
      <rPr>
        <b/>
        <sz val="12"/>
        <rFont val="Times New Roman"/>
        <family val="1"/>
        <charset val="204"/>
      </rPr>
      <t>2017</t>
    </r>
    <r>
      <rPr>
        <sz val="12"/>
        <rFont val="Times New Roman"/>
        <family val="1"/>
        <charset val="204"/>
      </rPr>
      <t xml:space="preserve"> - планировка и асфальтировка подполья, устройство водоотводного лотка, производство работ по усилению конструкций нулевого цикла - плит цокольного перекрытия, ростверка</t>
    </r>
  </si>
  <si>
    <t>МБОУ "СШ № 3", г. Норильск, Центральный район, ул. Советская, д. 5 А</t>
  </si>
  <si>
    <t xml:space="preserve">МБОУ "Лицей № 3", корп. 1, г. Норильск, Центральный район, ул. Комсомольская, д. 27 А </t>
  </si>
  <si>
    <t>МБОУ "Гимназия № 5", корп. 2, г. Норильск, Центральный район, ул. Ветеранов, д. 17</t>
  </si>
  <si>
    <t>МБОУ "Гимназия № 7", корп. 1, г. Норильск, Центральный район, просп. Ленинский, д. 45 В</t>
  </si>
  <si>
    <t>МБОУ "Гимназия № 7", корп. 2, г. Норильск, Центральный район, просп. Ленинский, д. 37 В</t>
  </si>
  <si>
    <t>МБОУ "СШ № 9", г. Норильск, Центральный район, ул. Талнахская, д. 71 А</t>
  </si>
  <si>
    <t xml:space="preserve">МБОУ "СШ № 16", г. Норильск, Центральный район, пр. Молодежный, д. 17 </t>
  </si>
  <si>
    <t>МБОУ "СШ № 17", г. Норильск, Центральный район, пр. Молодежный, д. 7</t>
  </si>
  <si>
    <t>МБОУ "СШ № 21", г. Норильск, Центральный район, ул. Хантайская, д. 17</t>
  </si>
  <si>
    <t>МБОУ "СШ № 23", г. Норильск, Центральный район, пр. Молодежный, д. 19</t>
  </si>
  <si>
    <t>МБОУ "СШ № 38", корп. 1, г. Норильск, район Талнах, ул. Енисейская, д. 26</t>
  </si>
  <si>
    <t>МБОУ "СШ № 41", корп. 1, г. Норильск, Центральный район, ул. Озерная, д. 25</t>
  </si>
  <si>
    <t>МБОУ "СШ № 43", г. Норильск, район Талнах, ул. Рудная, д. 15</t>
  </si>
  <si>
    <t xml:space="preserve">МБОУ "Школа-интернат № 2", учебный корпус, г. Норильск, Центральный район, ул. Кирова, д. 34 </t>
  </si>
  <si>
    <t>МБОУ "Центр образования № 1", г. Норильск, Центральный район, ул. Мира, д. 3</t>
  </si>
  <si>
    <r>
      <rPr>
        <b/>
        <sz val="12"/>
        <color theme="1"/>
        <rFont val="Times New Roman"/>
        <family val="1"/>
        <charset val="204"/>
      </rPr>
      <t>2016</t>
    </r>
    <r>
      <rPr>
        <sz val="12"/>
        <color theme="1"/>
        <rFont val="Times New Roman"/>
        <family val="1"/>
        <charset val="204"/>
      </rPr>
      <t xml:space="preserve"> - работы по водоотведению из подполья, усиление балок ростверка, свай, ремонт цокольной забирки здания  </t>
    </r>
  </si>
  <si>
    <r>
      <rPr>
        <b/>
        <sz val="12"/>
        <rFont val="Times New Roman"/>
        <family val="1"/>
        <charset val="204"/>
      </rPr>
      <t xml:space="preserve">2018 </t>
    </r>
    <r>
      <rPr>
        <sz val="12"/>
        <rFont val="Times New Roman"/>
        <family val="1"/>
        <charset val="204"/>
      </rPr>
      <t xml:space="preserve">- восстановление конструкций "0" цикла,  установка шпальных клетей под плитой перекрытия  </t>
    </r>
  </si>
  <si>
    <r>
      <rPr>
        <b/>
        <sz val="12"/>
        <color indexed="8"/>
        <rFont val="Times New Roman"/>
        <family val="1"/>
        <charset val="204"/>
      </rPr>
      <t>2016</t>
    </r>
    <r>
      <rPr>
        <sz val="12"/>
        <color indexed="8"/>
        <rFont val="Times New Roman"/>
        <family val="1"/>
        <charset val="204"/>
      </rPr>
      <t xml:space="preserve"> - ремонт металлической кровли</t>
    </r>
    <r>
      <rPr>
        <b/>
        <sz val="12"/>
        <color indexed="8"/>
        <rFont val="Times New Roman"/>
        <family val="1"/>
        <charset val="204"/>
      </rPr>
      <t/>
    </r>
  </si>
  <si>
    <r>
      <rPr>
        <b/>
        <sz val="12"/>
        <rFont val="Times New Roman"/>
        <family val="1"/>
        <charset val="204"/>
      </rPr>
      <t>2017</t>
    </r>
    <r>
      <rPr>
        <sz val="12"/>
        <rFont val="Times New Roman"/>
        <family val="1"/>
        <charset val="204"/>
      </rPr>
      <t xml:space="preserve"> -  восстановление с усилением конструкций "0" цикла </t>
    </r>
  </si>
  <si>
    <r>
      <rPr>
        <b/>
        <sz val="12"/>
        <color indexed="8"/>
        <rFont val="Times New Roman"/>
        <family val="1"/>
        <charset val="204"/>
      </rPr>
      <t>2017</t>
    </r>
    <r>
      <rPr>
        <sz val="12"/>
        <color indexed="8"/>
        <rFont val="Times New Roman"/>
        <family val="1"/>
        <charset val="204"/>
      </rPr>
      <t xml:space="preserve"> - ремонт металлической кровли</t>
    </r>
  </si>
  <si>
    <r>
      <rPr>
        <b/>
        <sz val="12"/>
        <color indexed="8"/>
        <rFont val="Times New Roman"/>
        <family val="1"/>
        <charset val="204"/>
      </rPr>
      <t>2017</t>
    </r>
    <r>
      <rPr>
        <sz val="12"/>
        <color indexed="8"/>
        <rFont val="Times New Roman"/>
        <family val="1"/>
        <charset val="204"/>
      </rPr>
      <t xml:space="preserve"> - замена вводных трубопроводов в подполье Т1, Т2, В1, центральной канализации в подполье, трубопровод ливневой канализации</t>
    </r>
  </si>
  <si>
    <r>
      <rPr>
        <b/>
        <sz val="12"/>
        <color indexed="8"/>
        <rFont val="Times New Roman"/>
        <family val="1"/>
        <charset val="204"/>
      </rPr>
      <t>2016</t>
    </r>
    <r>
      <rPr>
        <sz val="12"/>
        <color indexed="8"/>
        <rFont val="Times New Roman"/>
        <family val="1"/>
        <charset val="204"/>
      </rPr>
      <t xml:space="preserve"> - частичный ремонт мягкой кровли</t>
    </r>
  </si>
  <si>
    <r>
      <rPr>
        <b/>
        <sz val="12"/>
        <rFont val="Times New Roman"/>
        <family val="1"/>
        <charset val="204"/>
      </rPr>
      <t xml:space="preserve">2016 </t>
    </r>
    <r>
      <rPr>
        <sz val="12"/>
        <rFont val="Times New Roman"/>
        <family val="1"/>
        <charset val="204"/>
      </rPr>
      <t>- разработка ПСД на ремонт помещений</t>
    </r>
  </si>
  <si>
    <r>
      <rPr>
        <b/>
        <sz val="12"/>
        <rFont val="Times New Roman"/>
        <family val="1"/>
        <charset val="204"/>
      </rPr>
      <t>2017</t>
    </r>
    <r>
      <rPr>
        <sz val="12"/>
        <rFont val="Times New Roman"/>
        <family val="1"/>
        <charset val="204"/>
      </rPr>
      <t xml:space="preserve"> - замена линолеума </t>
    </r>
  </si>
  <si>
    <r>
      <rPr>
        <b/>
        <sz val="12"/>
        <color indexed="8"/>
        <rFont val="Times New Roman"/>
        <family val="1"/>
        <charset val="204"/>
      </rPr>
      <t>2017</t>
    </r>
    <r>
      <rPr>
        <sz val="12"/>
        <color indexed="8"/>
        <rFont val="Times New Roman"/>
        <family val="1"/>
        <charset val="204"/>
      </rPr>
      <t xml:space="preserve"> - общестроительный ремонт помещений архива, сантехнические, электромонтажные работы, общестроительный ремонт помещения кроссовой</t>
    </r>
  </si>
  <si>
    <t>МУ "Управление имущества Администрации города Норильска"</t>
  </si>
  <si>
    <t>МКУ "Управление по содержанию и строительству автомобильных дорог города Норильска"</t>
  </si>
  <si>
    <t>МБУ "Музей истории освоения и развития НПР", г. Норильск, Центральный район, просп. Ленинский, д. 14</t>
  </si>
  <si>
    <t>МБУ "Спортивный комплекс "Талнах", Культурно-оздоровительный комплекс, г. Норильск, район Талнах, ул. Таймырская, д. 15</t>
  </si>
  <si>
    <t>Администрация города Норильска, г. Норильск, Центральный район, просп. Ленинский, д. 24 А</t>
  </si>
  <si>
    <t>КГБУК "Норильский Заполярный театр драмы им. Вл.Маяковского", г. Норильск, Центральный район, просп. Ленинский, д. 34</t>
  </si>
  <si>
    <t>Помещения УЖКХ, г. Норильск, Центральный район, ул. Севастопольская, д. 7</t>
  </si>
  <si>
    <t>ВСЕГО 2017 год</t>
  </si>
  <si>
    <t>ВСЕГО 2018 год</t>
  </si>
  <si>
    <t>ВСЕГО 2016              год</t>
  </si>
  <si>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t>
    </r>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 </t>
    </r>
  </si>
  <si>
    <r>
      <rPr>
        <b/>
        <sz val="12"/>
        <rFont val="Times New Roman"/>
        <family val="1"/>
        <charset val="204"/>
      </rPr>
      <t>2017</t>
    </r>
    <r>
      <rPr>
        <sz val="12"/>
        <rFont val="Times New Roman"/>
        <family val="1"/>
        <charset val="204"/>
      </rPr>
      <t xml:space="preserve"> - восстановление штукатурного и окрасочного слоя коридоров и холла 1 этажа                                                                                       </t>
    </r>
    <r>
      <rPr>
        <b/>
        <sz val="12"/>
        <rFont val="Times New Roman"/>
        <family val="1"/>
        <charset val="204"/>
      </rPr>
      <t>2018</t>
    </r>
    <r>
      <rPr>
        <sz val="12"/>
        <rFont val="Times New Roman"/>
        <family val="1"/>
        <charset val="204"/>
      </rPr>
      <t xml:space="preserve"> - восстановление штукатурного и окрасочного слоя коридоров и холла 2 этажа </t>
    </r>
  </si>
  <si>
    <r>
      <rPr>
        <b/>
        <sz val="12"/>
        <rFont val="Times New Roman"/>
        <family val="1"/>
        <charset val="204"/>
      </rPr>
      <t>2016</t>
    </r>
    <r>
      <rPr>
        <sz val="12"/>
        <rFont val="Times New Roman"/>
        <family val="1"/>
        <charset val="204"/>
      </rPr>
      <t xml:space="preserve"> - ремонт крыльца, цокольной забирки                                  
</t>
    </r>
    <r>
      <rPr>
        <b/>
        <sz val="12"/>
        <rFont val="Times New Roman"/>
        <family val="1"/>
        <charset val="204"/>
      </rPr>
      <t>2017</t>
    </r>
    <r>
      <rPr>
        <sz val="12"/>
        <rFont val="Times New Roman"/>
        <family val="1"/>
        <charset val="204"/>
      </rPr>
      <t xml:space="preserve"> - ремонт входной группы с заменой покрытия, ремонт стилобата, замена светильников освещения в зрительном зале, установка запорного клапана на систему дымоудаления в зрительном зале</t>
    </r>
  </si>
  <si>
    <r>
      <rPr>
        <b/>
        <sz val="12"/>
        <rFont val="Times New Roman"/>
        <family val="1"/>
        <charset val="204"/>
      </rPr>
      <t xml:space="preserve">2016 - </t>
    </r>
    <r>
      <rPr>
        <sz val="12"/>
        <rFont val="Times New Roman"/>
        <family val="1"/>
        <charset val="204"/>
      </rPr>
      <t xml:space="preserve">ремонт фасада                             </t>
    </r>
    <r>
      <rPr>
        <b/>
        <sz val="12"/>
        <rFont val="Times New Roman"/>
        <family val="1"/>
        <charset val="204"/>
      </rPr>
      <t xml:space="preserve">                                                                  2017</t>
    </r>
    <r>
      <rPr>
        <sz val="12"/>
        <rFont val="Times New Roman"/>
        <family val="1"/>
        <charset val="204"/>
      </rPr>
      <t xml:space="preserve"> - корректировка ПСД на  замену электрооборудования, эктроосвещения, кабельных линий </t>
    </r>
  </si>
  <si>
    <r>
      <rPr>
        <b/>
        <sz val="12"/>
        <rFont val="Times New Roman"/>
        <family val="1"/>
        <charset val="204"/>
      </rPr>
      <t>2017</t>
    </r>
    <r>
      <rPr>
        <sz val="12"/>
        <rFont val="Times New Roman"/>
        <family val="1"/>
        <charset val="204"/>
      </rPr>
      <t xml:space="preserve"> - начало комплексного ремонта, согласно разработанной ПСД                                                                                                                           </t>
    </r>
    <r>
      <rPr>
        <b/>
        <sz val="12"/>
        <rFont val="Times New Roman"/>
        <family val="1"/>
        <charset val="204"/>
      </rPr>
      <t>2018</t>
    </r>
    <r>
      <rPr>
        <sz val="12"/>
        <rFont val="Times New Roman"/>
        <family val="1"/>
        <charset val="204"/>
      </rPr>
      <t xml:space="preserve"> - окончание капитального ремонта здания </t>
    </r>
  </si>
  <si>
    <r>
      <rPr>
        <b/>
        <sz val="12"/>
        <rFont val="Times New Roman"/>
        <family val="1"/>
        <charset val="204"/>
      </rPr>
      <t>2016</t>
    </r>
    <r>
      <rPr>
        <sz val="12"/>
        <rFont val="Times New Roman"/>
        <family val="1"/>
        <charset val="204"/>
      </rPr>
      <t xml:space="preserve"> - работы в подполье: выемка грунта, засыпка щебнем                              </t>
    </r>
    <r>
      <rPr>
        <b/>
        <sz val="12"/>
        <rFont val="Times New Roman"/>
        <family val="1"/>
        <charset val="204"/>
      </rPr>
      <t>2017</t>
    </r>
    <r>
      <rPr>
        <sz val="12"/>
        <rFont val="Times New Roman"/>
        <family val="1"/>
        <charset val="204"/>
      </rPr>
      <t xml:space="preserve"> - монтаж ограждения вокруг здания                                                               </t>
    </r>
    <r>
      <rPr>
        <b/>
        <sz val="12"/>
        <rFont val="Times New Roman"/>
        <family val="1"/>
        <charset val="204"/>
      </rPr>
      <t>2018</t>
    </r>
    <r>
      <rPr>
        <sz val="12"/>
        <rFont val="Times New Roman"/>
        <family val="1"/>
        <charset val="204"/>
      </rPr>
      <t xml:space="preserve"> - восстановление штукатурных откосов на стенах, замена двухстворчатых дверей на центральном входе                                                                         </t>
    </r>
  </si>
  <si>
    <r>
      <rPr>
        <b/>
        <sz val="12"/>
        <color theme="1"/>
        <rFont val="Times New Roman"/>
        <family val="1"/>
        <charset val="204"/>
      </rPr>
      <t>2017</t>
    </r>
    <r>
      <rPr>
        <sz val="12"/>
        <color theme="1"/>
        <rFont val="Times New Roman"/>
        <family val="1"/>
        <charset val="204"/>
      </rPr>
      <t xml:space="preserve"> - монтаж вентиляционных металлических коробов по второму этажу фойе, тренажерном зале, раздевалке, кабинетах                                                  </t>
    </r>
    <r>
      <rPr>
        <b/>
        <sz val="12"/>
        <color theme="1"/>
        <rFont val="Times New Roman"/>
        <family val="1"/>
        <charset val="204"/>
      </rPr>
      <t>2018</t>
    </r>
    <r>
      <rPr>
        <sz val="12"/>
        <color theme="1"/>
        <rFont val="Times New Roman"/>
        <family val="1"/>
        <charset val="204"/>
      </rPr>
      <t xml:space="preserve"> - частичный ремонт кровли </t>
    </r>
  </si>
  <si>
    <r>
      <rPr>
        <b/>
        <sz val="12"/>
        <color theme="1"/>
        <rFont val="Times New Roman"/>
        <family val="1"/>
        <charset val="204"/>
      </rPr>
      <t>2016</t>
    </r>
    <r>
      <rPr>
        <sz val="12"/>
        <color theme="1"/>
        <rFont val="Times New Roman"/>
        <family val="1"/>
        <charset val="204"/>
      </rPr>
      <t xml:space="preserve"> - разработка ПСД на устройство переходной лестницы                           </t>
    </r>
    <r>
      <rPr>
        <b/>
        <sz val="12"/>
        <color theme="1"/>
        <rFont val="Times New Roman"/>
        <family val="1"/>
        <charset val="204"/>
      </rPr>
      <t>2017</t>
    </r>
    <r>
      <rPr>
        <sz val="12"/>
        <color theme="1"/>
        <rFont val="Times New Roman"/>
        <family val="1"/>
        <charset val="204"/>
      </rPr>
      <t xml:space="preserve"> - устройство лестницы</t>
    </r>
  </si>
  <si>
    <r>
      <rPr>
        <b/>
        <sz val="12"/>
        <color theme="1"/>
        <rFont val="Times New Roman"/>
        <family val="1"/>
        <charset val="204"/>
      </rPr>
      <t>2016</t>
    </r>
    <r>
      <rPr>
        <sz val="12"/>
        <color theme="1"/>
        <rFont val="Times New Roman"/>
        <family val="1"/>
        <charset val="204"/>
      </rPr>
      <t xml:space="preserve"> - разработка ПСД на благоустройство объекта                                      </t>
    </r>
    <r>
      <rPr>
        <b/>
        <sz val="12"/>
        <color theme="1"/>
        <rFont val="Times New Roman"/>
        <family val="1"/>
        <charset val="204"/>
      </rPr>
      <t xml:space="preserve">2017 - </t>
    </r>
    <r>
      <rPr>
        <sz val="12"/>
        <color theme="1"/>
        <rFont val="Times New Roman"/>
        <family val="1"/>
        <charset val="204"/>
      </rPr>
      <t xml:space="preserve">начало работ по благоустройству объекта                                               </t>
    </r>
    <r>
      <rPr>
        <b/>
        <sz val="12"/>
        <color theme="1"/>
        <rFont val="Times New Roman"/>
        <family val="1"/>
        <charset val="204"/>
      </rPr>
      <t xml:space="preserve">2018 </t>
    </r>
    <r>
      <rPr>
        <sz val="12"/>
        <color theme="1"/>
        <rFont val="Times New Roman"/>
        <family val="1"/>
        <charset val="204"/>
      </rPr>
      <t>- завершение работ по благоустройству объекта</t>
    </r>
  </si>
  <si>
    <r>
      <rPr>
        <b/>
        <sz val="12"/>
        <color theme="1"/>
        <rFont val="Times New Roman"/>
        <family val="1"/>
        <charset val="204"/>
      </rPr>
      <t xml:space="preserve">2016 </t>
    </r>
    <r>
      <rPr>
        <sz val="12"/>
        <color theme="1"/>
        <rFont val="Times New Roman"/>
        <family val="1"/>
        <charset val="204"/>
      </rPr>
      <t>- разработка ПСД на благоустройство территории городского кладбища: устройство дренажа для организации отвода и сбора поверхностных вод, обваловка территории кладбища, выполнить зеленую защиту по периметру кладбища, устройство подъездных путей, устройство автостоянки катафалков автотранспорта, площадки для мусоросборников, установку общественных туалетов (решение Норильского городского суда от 07.08.2015 г.)</t>
    </r>
    <r>
      <rPr>
        <b/>
        <sz val="12"/>
        <color theme="1"/>
        <rFont val="Times New Roman"/>
        <family val="1"/>
        <charset val="204"/>
      </rPr>
      <t xml:space="preserve">                                                                           2017-2018</t>
    </r>
    <r>
      <rPr>
        <sz val="12"/>
        <color theme="1"/>
        <rFont val="Times New Roman"/>
        <family val="1"/>
        <charset val="204"/>
      </rPr>
      <t xml:space="preserve"> - проведение соответствующих работ  </t>
    </r>
  </si>
  <si>
    <t>Приложение 3
к муниципальной Программе
"Поддержание сохранности действующих и                                                       строительство новых объектов социальной инфраструктуры"
на 2016 - 2018 гг.</t>
  </si>
  <si>
    <t>МУ "Управление имущества Администрации города Норильска", г. Норильск, Центральный район, просп. Ленинский, д. 21</t>
  </si>
  <si>
    <r>
      <rPr>
        <b/>
        <sz val="12"/>
        <color theme="1"/>
        <rFont val="Times New Roman"/>
        <family val="1"/>
        <charset val="204"/>
      </rPr>
      <t>2017</t>
    </r>
    <r>
      <rPr>
        <sz val="12"/>
        <color theme="1"/>
        <rFont val="Times New Roman"/>
        <family val="1"/>
        <charset val="204"/>
      </rPr>
      <t xml:space="preserve"> - монтаж систем ТВСиК, согласно разработанному проекту </t>
    </r>
    <r>
      <rPr>
        <b/>
        <sz val="12"/>
        <color theme="1"/>
        <rFont val="Times New Roman"/>
        <family val="1"/>
        <charset val="204"/>
      </rPr>
      <t/>
    </r>
  </si>
  <si>
    <r>
      <rPr>
        <b/>
        <sz val="12"/>
        <rFont val="Times New Roman"/>
        <family val="1"/>
        <charset val="204"/>
      </rPr>
      <t>2017</t>
    </r>
    <r>
      <rPr>
        <sz val="12"/>
        <rFont val="Times New Roman"/>
        <family val="1"/>
        <charset val="204"/>
      </rPr>
      <t xml:space="preserve"> -  монтаж системы вентиляции, согласно разработанной ПСД                                                                                                                          </t>
    </r>
  </si>
  <si>
    <r>
      <rPr>
        <b/>
        <sz val="12"/>
        <color indexed="8"/>
        <rFont val="Times New Roman"/>
        <family val="1"/>
        <charset val="204"/>
      </rPr>
      <t>2016</t>
    </r>
    <r>
      <rPr>
        <sz val="12"/>
        <color indexed="8"/>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</si>
  <si>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                                                                                               </t>
    </r>
  </si>
  <si>
    <r>
      <rPr>
        <b/>
        <sz val="12"/>
        <rFont val="Times New Roman"/>
        <family val="1"/>
        <charset val="204"/>
      </rPr>
      <t>2016</t>
    </r>
    <r>
      <rPr>
        <sz val="12"/>
        <rFont val="Times New Roman"/>
        <family val="1"/>
        <charset val="204"/>
      </rPr>
      <t xml:space="preserve"> - ремонт металлической кровли                                                                         </t>
    </r>
  </si>
  <si>
    <r>
      <rPr>
        <b/>
        <sz val="12"/>
        <color indexed="8"/>
        <rFont val="Times New Roman"/>
        <family val="1"/>
        <charset val="204"/>
      </rPr>
      <t>2017</t>
    </r>
    <r>
      <rPr>
        <sz val="12"/>
        <color indexed="8"/>
        <rFont val="Times New Roman"/>
        <family val="1"/>
        <charset val="204"/>
      </rPr>
      <t xml:space="preserve"> - усиление кладки стен пристройки, герметизация межпанельных швов, бурение 6 скважин                                                             
</t>
    </r>
    <r>
      <rPr>
        <b/>
        <sz val="12"/>
        <color indexed="8"/>
        <rFont val="Times New Roman"/>
        <family val="1"/>
        <charset val="204"/>
      </rPr>
      <t/>
    </r>
  </si>
  <si>
    <r>
      <rPr>
        <b/>
        <sz val="12"/>
        <rFont val="Times New Roman"/>
        <family val="1"/>
        <charset val="204"/>
      </rPr>
      <t>2017</t>
    </r>
    <r>
      <rPr>
        <sz val="12"/>
        <rFont val="Times New Roman"/>
        <family val="1"/>
        <charset val="204"/>
      </rPr>
      <t xml:space="preserve"> - ремонт металлической  кровли, ремонт карнизных плит
</t>
    </r>
    <r>
      <rPr>
        <b/>
        <sz val="12"/>
        <rFont val="Times New Roman"/>
        <family val="1"/>
        <charset val="204"/>
      </rPr>
      <t/>
    </r>
  </si>
  <si>
    <r>
      <rPr>
        <b/>
        <sz val="12"/>
        <color indexed="8"/>
        <rFont val="Times New Roman"/>
        <family val="1"/>
        <charset val="204"/>
      </rPr>
      <t xml:space="preserve">2017 </t>
    </r>
    <r>
      <rPr>
        <sz val="12"/>
        <color indexed="8"/>
        <rFont val="Times New Roman"/>
        <family val="1"/>
        <charset val="204"/>
      </rPr>
      <t xml:space="preserve">- ремонт мягкой кровли                                                             </t>
    </r>
  </si>
  <si>
    <r>
      <rPr>
        <b/>
        <sz val="12"/>
        <rFont val="Times New Roman"/>
        <family val="1"/>
        <charset val="204"/>
      </rPr>
      <t>2017</t>
    </r>
    <r>
      <rPr>
        <sz val="12"/>
        <rFont val="Times New Roman"/>
        <family val="1"/>
        <charset val="204"/>
      </rPr>
      <t xml:space="preserve"> - ремонт стен, потолков, тамбуров                                                                </t>
    </r>
  </si>
  <si>
    <r>
      <rPr>
        <b/>
        <sz val="12"/>
        <rFont val="Times New Roman"/>
        <family val="1"/>
        <charset val="204"/>
      </rPr>
      <t>2017</t>
    </r>
    <r>
      <rPr>
        <sz val="12"/>
        <rFont val="Times New Roman"/>
        <family val="1"/>
        <charset val="204"/>
      </rPr>
      <t xml:space="preserve"> - покраска стен, замена линолеума                                                                    </t>
    </r>
    <r>
      <rPr>
        <b/>
        <sz val="12"/>
        <rFont val="Times New Roman"/>
        <family val="1"/>
        <charset val="204"/>
      </rPr>
      <t/>
    </r>
  </si>
  <si>
    <r>
      <rPr>
        <b/>
        <sz val="12"/>
        <rFont val="Times New Roman"/>
        <family val="1"/>
        <charset val="204"/>
      </rPr>
      <t>2016</t>
    </r>
    <r>
      <rPr>
        <sz val="12"/>
        <rFont val="Times New Roman"/>
        <family val="1"/>
        <charset val="204"/>
      </rPr>
      <t xml:space="preserve"> - замена входных дверей, восстановление крыльца главного входа                                                                                                                                     </t>
    </r>
  </si>
  <si>
    <r>
      <rPr>
        <b/>
        <sz val="12"/>
        <color theme="1"/>
        <rFont val="Times New Roman"/>
        <family val="1"/>
        <charset val="204"/>
      </rPr>
      <t>2017</t>
    </r>
    <r>
      <rPr>
        <sz val="12"/>
        <color theme="1"/>
        <rFont val="Times New Roman"/>
        <family val="1"/>
        <charset val="204"/>
      </rPr>
      <t xml:space="preserve"> - комплекс работ по ремонту коллектора для линии наружных электрических сетей, монтаж питающего силового кабеля, выполнение работ по комплексному ремонту 3 и 4 этажей, в соответствии с разработанными в 2013-2015г.г. проектам: замена системы приточно-вытяжной вентиляции, ремонт кабинетов, замена оконных блоков,  коридор 3 и 4 этажа, лестничные марши  и лестничные пролеты центральной лестницы                                                                                         </t>
    </r>
    <r>
      <rPr>
        <b/>
        <sz val="12"/>
        <color theme="1"/>
        <rFont val="Times New Roman"/>
        <family val="1"/>
        <charset val="204"/>
      </rPr>
      <t/>
    </r>
  </si>
  <si>
    <r>
      <rPr>
        <b/>
        <sz val="12"/>
        <rFont val="Times New Roman"/>
        <family val="1"/>
        <charset val="204"/>
      </rPr>
      <t>2017</t>
    </r>
    <r>
      <rPr>
        <sz val="12"/>
        <rFont val="Times New Roman"/>
        <family val="1"/>
        <charset val="204"/>
      </rPr>
      <t xml:space="preserve"> -  ремонт фондохранилища живописи № 1, складского помещения с химической обработкой от грибка, ремонт выставочного зала постоянной экспозиции, ремонт экспресс- зала и лекционного зала                                                                                           </t>
    </r>
    <r>
      <rPr>
        <b/>
        <sz val="12"/>
        <rFont val="Times New Roman"/>
        <family val="1"/>
        <charset val="204"/>
      </rPr>
      <t/>
    </r>
  </si>
  <si>
    <t>Площадь Памяти Героев сооружение 1, г. Норильск, Центральный район</t>
  </si>
  <si>
    <t>Помещения МФЦ, Красноярский край, город Норильск, посёлок Снежногорск, ул. Хантайская Набережная, д. 10</t>
  </si>
  <si>
    <t>Помещения МФЦ, Красноярский край, город Норильск, район Талнах, ул. Бауманская, д. 10</t>
  </si>
  <si>
    <t xml:space="preserve">Операционный зал и машинное отделение крематория города Норильска, г. Норильск, Центральный район, ст. Голиково, д. 12 </t>
  </si>
  <si>
    <t>Сведения о распределении расходов по капитальному ремонту объектов муниципальной собственности на 2016-2018 гг.</t>
  </si>
  <si>
    <r>
      <rPr>
        <b/>
        <sz val="12"/>
        <color indexed="8"/>
        <rFont val="Times New Roman"/>
        <family val="1"/>
        <charset val="204"/>
      </rPr>
      <t xml:space="preserve">2016 - </t>
    </r>
    <r>
      <rPr>
        <sz val="12"/>
        <color indexed="8"/>
        <rFont val="Times New Roman"/>
        <family val="1"/>
        <charset val="204"/>
      </rPr>
      <t>строительно-монтажные работы с целью перепланировки помещений для размещения дополнительных групп на 25 мест (из правого крыла прогулочной веранды для детей от 2-х до 3-х лет)</t>
    </r>
  </si>
  <si>
    <r>
      <rPr>
        <b/>
        <sz val="12"/>
        <color theme="1"/>
        <rFont val="Times New Roman"/>
        <family val="1"/>
        <charset val="204"/>
      </rPr>
      <t>2016</t>
    </r>
    <r>
      <rPr>
        <sz val="12"/>
        <color theme="1"/>
        <rFont val="Times New Roman"/>
        <family val="1"/>
        <charset val="204"/>
      </rPr>
      <t xml:space="preserve"> - строительно-монтажные работы с целью перепланировки помещений для размещения дополнительных групп на 25 мест (левое крыло - экспериментальный центр, центр патриотического воспитания)</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</si>
  <si>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(левое крыло - центр граждановедения, экспериментальный центр, зимний сад, сенсорная комната)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</si>
  <si>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indexed="8"/>
        <rFont val="Times New Roman"/>
        <family val="1"/>
        <charset val="204"/>
      </rPr>
      <t xml:space="preserve"> 2018</t>
    </r>
    <r>
      <rPr>
        <sz val="12"/>
        <color indexed="8"/>
        <rFont val="Times New Roman"/>
        <family val="1"/>
        <charset val="204"/>
      </rPr>
      <t xml:space="preserve"> - ремонт мягкой кровли</t>
    </r>
  </si>
  <si>
    <r>
      <rPr>
        <b/>
        <sz val="12"/>
        <color indexed="8"/>
        <rFont val="Times New Roman"/>
        <family val="1"/>
        <charset val="204"/>
      </rPr>
      <t>2016</t>
    </r>
    <r>
      <rPr>
        <sz val="12"/>
        <color indexed="8"/>
        <rFont val="Times New Roman"/>
        <family val="1"/>
        <charset val="204"/>
      </rPr>
      <t xml:space="preserve"> - строительно-монтажные работы с целью перепланировки помещений для размещения дополнительных групп на 25 мест (левое крыло - физкультурный зал от 2-х до 3-х лет, уголок ПДД, центр конструирования, склад)</t>
    </r>
  </si>
  <si>
    <r>
      <rPr>
        <b/>
        <sz val="12"/>
        <rFont val="Times New Roman"/>
        <family val="1"/>
        <charset val="204"/>
      </rPr>
      <t>2016 -</t>
    </r>
    <r>
      <rPr>
        <sz val="12"/>
        <rFont val="Times New Roman"/>
        <family val="1"/>
        <charset val="204"/>
      </rPr>
      <t xml:space="preserve"> строительно-монтажные работы с целью перепланировки помещений</t>
    </r>
    <r>
      <rPr>
        <b/>
        <sz val="12"/>
        <rFont val="Times New Roman"/>
        <family val="1"/>
        <charset val="204"/>
      </rPr>
      <t xml:space="preserve"> </t>
    </r>
    <r>
      <rPr>
        <sz val="12"/>
        <rFont val="Times New Roman"/>
        <family val="1"/>
        <charset val="204"/>
      </rPr>
      <t xml:space="preserve">для размещения дополнительных групп на 25 мест (из левого крыла - физкультурного зала)  </t>
    </r>
    <r>
      <rPr>
        <b/>
        <sz val="12"/>
        <rFont val="Times New Roman"/>
        <family val="1"/>
        <charset val="204"/>
      </rPr>
      <t xml:space="preserve">                                                         2017</t>
    </r>
    <r>
      <rPr>
        <sz val="12"/>
        <rFont val="Times New Roman"/>
        <family val="1"/>
        <charset val="204"/>
      </rPr>
      <t xml:space="preserve"> - 100 % замена разводки, стояков и приборов отопления</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</si>
  <si>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rFont val="Times New Roman"/>
        <family val="1"/>
        <charset val="204"/>
      </rPr>
      <t xml:space="preserve"> 2017</t>
    </r>
    <r>
      <rPr>
        <sz val="12"/>
        <rFont val="Times New Roman"/>
        <family val="1"/>
        <charset val="204"/>
      </rPr>
      <t xml:space="preserve"> - 100 % замена разводки, стояков и приборов отопления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</si>
  <si>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центр конструирования)                                                                                     </t>
    </r>
    <r>
      <rPr>
        <b/>
        <sz val="12"/>
        <color indexed="8"/>
        <rFont val="Times New Roman"/>
        <family val="1"/>
        <charset val="204"/>
      </rPr>
      <t>2018</t>
    </r>
    <r>
      <rPr>
        <sz val="12"/>
        <color indexed="8"/>
        <rFont val="Times New Roman"/>
        <family val="1"/>
        <charset val="204"/>
      </rPr>
      <t>- замены системы отопления 100%, стояков отопления, приборов</t>
    </r>
  </si>
  <si>
    <r>
      <rPr>
        <b/>
        <sz val="12"/>
        <color theme="1"/>
        <rFont val="Times New Roman"/>
        <family val="1"/>
        <charset val="204"/>
      </rPr>
      <t>2016</t>
    </r>
    <r>
      <rPr>
        <sz val="12"/>
        <color theme="1"/>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физкультурного зала, кабинета педагога-психолога)</t>
    </r>
  </si>
  <si>
    <r>
      <rPr>
        <b/>
        <sz val="12"/>
        <rFont val="Times New Roman"/>
        <family val="1"/>
        <charset val="204"/>
      </rPr>
      <t xml:space="preserve">2016 - </t>
    </r>
    <r>
      <rPr>
        <sz val="12"/>
        <rFont val="Times New Roman"/>
        <family val="1"/>
        <charset val="204"/>
      </rPr>
      <t>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комната сказок)</t>
    </r>
    <r>
      <rPr>
        <b/>
        <sz val="12"/>
        <rFont val="Times New Roman"/>
        <family val="1"/>
        <charset val="204"/>
      </rPr>
      <t xml:space="preserve">                                                                                                          2017 </t>
    </r>
    <r>
      <rPr>
        <sz val="12"/>
        <rFont val="Times New Roman"/>
        <family val="1"/>
        <charset val="204"/>
      </rPr>
      <t xml:space="preserve">- ремонт мягкой кровли                                                                                            </t>
    </r>
    <r>
      <rPr>
        <b/>
        <sz val="12"/>
        <rFont val="Times New Roman"/>
        <family val="1"/>
        <charset val="204"/>
      </rPr>
      <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</si>
  <si>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indexed="8"/>
        <rFont val="Times New Roman"/>
        <family val="1"/>
        <charset val="204"/>
      </rPr>
      <t xml:space="preserve"> 2017</t>
    </r>
    <r>
      <rPr>
        <sz val="12"/>
        <color indexed="8"/>
        <rFont val="Times New Roman"/>
        <family val="1"/>
        <charset val="204"/>
      </rPr>
      <t xml:space="preserve"> - ремонт кровли и фасадов 3 крылец</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</si>
  <si>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театральная студия, музей, познавательный центр, библиотека, склад)                                                                               </t>
    </r>
    <r>
      <rPr>
        <b/>
        <sz val="12"/>
        <rFont val="Times New Roman"/>
        <family val="1"/>
        <charset val="204"/>
      </rPr>
      <t xml:space="preserve"> 2018 </t>
    </r>
    <r>
      <rPr>
        <sz val="12"/>
        <rFont val="Times New Roman"/>
        <family val="1"/>
        <charset val="204"/>
      </rPr>
      <t>-  ремонт мягкой кровли</t>
    </r>
  </si>
  <si>
    <r>
      <rPr>
        <b/>
        <sz val="12"/>
        <color indexed="8"/>
        <rFont val="Times New Roman"/>
        <family val="1"/>
        <charset val="204"/>
      </rPr>
      <t xml:space="preserve">2016 - </t>
    </r>
    <r>
      <rPr>
        <sz val="12"/>
        <color indexed="8"/>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изостудия, театральная студия)                                          </t>
    </r>
    <r>
      <rPr>
        <b/>
        <sz val="12"/>
        <color indexed="8"/>
        <rFont val="Times New Roman"/>
        <family val="1"/>
        <charset val="204"/>
      </rPr>
      <t xml:space="preserve"> 2017 </t>
    </r>
    <r>
      <rPr>
        <sz val="12"/>
        <color indexed="8"/>
        <rFont val="Times New Roman"/>
        <family val="1"/>
        <charset val="204"/>
      </rPr>
      <t xml:space="preserve">-  комплексный ремонт бассейна </t>
    </r>
  </si>
  <si>
    <r>
      <rPr>
        <b/>
        <sz val="12"/>
        <color indexed="8"/>
        <rFont val="Times New Roman"/>
        <family val="1"/>
        <charset val="204"/>
      </rPr>
      <t>2016</t>
    </r>
    <r>
      <rPr>
        <sz val="12"/>
        <color indexed="8"/>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театральная студия, конференц-холл, изостудия)</t>
    </r>
  </si>
  <si>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левого крыла - кабинет педагога-психолога, сенсорная комната, склад)</t>
    </r>
  </si>
  <si>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уголок ПДД)   </t>
    </r>
  </si>
  <si>
    <t>МБДОУ "Детский сад № 8 "Тундровичок", г. Норильск, Центральный район, ул. Талнахская, д. 24</t>
  </si>
  <si>
    <t>МБДОУ "Детский сад № 9 "Зимушка", г. Норильск, район Талнах, ул. Новая, д. 7</t>
  </si>
  <si>
    <t>МБДОУ "Детский сад № 14 "Олененок", корп. 1, г. Норильск, Центральный район, ул. Нансена, д. 96</t>
  </si>
  <si>
    <t>МБДОУ "Детский сад № 14 "Олененок", корп. 2, г. Норильск, Центральный район, ул. Бегичева, д. 39 Б</t>
  </si>
  <si>
    <t>МБДОУ "Детский сад № 18 "Полянка", г. Норильск, район Талнах, ул. Кравца, д. 20</t>
  </si>
  <si>
    <t>МБДОУ "Детский сад № 24 "Родничок", г. Норильск, Центральный район, ул. Лауреатов, д. 69</t>
  </si>
  <si>
    <t>МБДОУ "Детский сад № 25 "Серебряное копытце", г. Норильск, район Талнах, ул. Пионерская, д. 6</t>
  </si>
  <si>
    <t>МБДОУ "Детский сад № 29 "Вишенка", г. Норильск, Центральный район, ул. Талнахская, д. 19</t>
  </si>
  <si>
    <t>МБДОУ "Детский сад № 36 "Полянка", г. Норильск, район Кайеркан, ул. Строительная, д. 4</t>
  </si>
  <si>
    <t>МАДОУ "Детский сад № 45 "Улыбка", г. Норильск, Центральный район, пр. Котульского, д. 7</t>
  </si>
  <si>
    <t>МБДОУ "Детский сад № 46 "Надежда", г. Норильск, Центральный район, ул. Лауреатов, д. 63</t>
  </si>
  <si>
    <t>МБДОУ "Детский сад № 48 "Золотая рыбка", г. Норильск, Центральный район, ул. Ленинградская, д. 4 А</t>
  </si>
  <si>
    <t>МБДОУ "Детский сад № 59 "Золушка", корп. 2, г. Норильск, Центральный район, ул. Московская, д. 29</t>
  </si>
  <si>
    <t>МБДОУ "Детский сад № 62 "Почемучка", г. Норильск, Центральный район, ул. Ленинградская, д. 20</t>
  </si>
  <si>
    <t>МБДОУ "Детский сад № 66 "Радость", г. Норильск, Центральный район, ул. Нансена, д. 10</t>
  </si>
  <si>
    <t>МБДОУ "Детский сад № 68 "Ладушки", г. Норильск, Центральный район, ул. Московская, д. 10</t>
  </si>
  <si>
    <t>МБДОУ "Детский сад № 71 "Антошка", г. Норильск, Центральный район, ул. Нансена, д. 34</t>
  </si>
  <si>
    <t>МБДОУ "Детский сад № 74 "Земляничка", корп. 1, г. Норильск, район Талнах, ул. Энтузиастов, д. 3</t>
  </si>
  <si>
    <t>МБДОУ "Детский сад № 74 "Земляничка", корп. 2, г. Норильск, район Талнах, ул. Енисейская, д. 14</t>
  </si>
  <si>
    <t>МБДОУ "Детский сад № 78 "Василек", г. Норильск,  Центральный район, ул. Набережная Урванцева, д. 43</t>
  </si>
  <si>
    <t>МБДОУ "Детский сад № 82 "Сказка", г. Норильск, Центральный район, ул. Советская, д. 8 А</t>
  </si>
  <si>
    <t>МБДОУ "Детский сад № 83 "Золотой петушок", г. Норильск, район Талнах, ул. Дудинская, д. 5</t>
  </si>
  <si>
    <t>МБДОУ "Детский сад № 84 "Голубок", г. Норильск, район Кайеркан, ул. Первомайская, д. 6</t>
  </si>
  <si>
    <t>МБДОУ "Детский сад № 90 "Цветик-семицветик", г. Норильск, Центральный район, ул. Талнахская, д. 1 А</t>
  </si>
  <si>
    <t>МБДОУ "Детский сад № 92 "Облачко", г. Норильск, район Талнах, ул. Космонавтов, д. 10</t>
  </si>
  <si>
    <t>МБДОУ "Детский сад № 96 "Капельки", г. Норильск, район Талнах, ул. Бауманская, д. 29</t>
  </si>
  <si>
    <t>МБДОУ "Детский сад № 97 "Светлица", г. Норильск, Центральный район, ул. Хантайская, д. 35</t>
  </si>
  <si>
    <t>МБДОУ "Детский сад № 99 "Топ-топ", г. Норильск, Центральный район, ул. Хантайская, д. 25</t>
  </si>
  <si>
    <t>МБУ ДО "ДДТ", г. Норильск, район Кайеркан, ул. Победы, д. 7</t>
  </si>
  <si>
    <t>МБУ ДО "СДЮТиЭ" СОК Оганер, г. Норильск, Центральный район, ул. Вальковская, д. 18</t>
  </si>
  <si>
    <t>МБУ ДО "Норильская детская художественная школа", г. Норильск, Центральный район, ул. Комсомольская, д. 52 А</t>
  </si>
  <si>
    <t>МБУ ДО "Норильская детская музыкальная школа", г. Норильск, Центральный район, пр. Молодежный,  д. 13</t>
  </si>
  <si>
    <t>МБУ ДО "Норильская детская школа искусств", г. Норильск, Центральный район, ул. Набережная Урванцева, д. 29 ("Артистенок")</t>
  </si>
  <si>
    <t>МБУ Кинокомплекс "Родина", г. Норильск, Центральный район, просп. Ленинский, д. 7</t>
  </si>
  <si>
    <t>МБУ "Дворец спорта "Арктика", г. Норильск, Центральный район, ул. Комсомольская, д. 13 ("Плавательный бассейн г. Норильск")</t>
  </si>
  <si>
    <t>МАУ ДО "Норильский центр безопасности движения", г. Норильск, Центральный район, пр. Молодежный, д. 9</t>
  </si>
  <si>
    <t>МБУ "Дом спорта "БОКМО", г. Норильск, Центральный район, ул. Октябрьская, д. 6 Б 
("Дом физической культуры")</t>
  </si>
  <si>
    <t>МБУ "Дворец спорта "Арктика", г. Норильск, Центральный район, ул. Комсомольская, д. 46 А ("Крытый каток "Льдинка")</t>
  </si>
  <si>
    <t>МБУ "Спортивный комплекс "Кайеркан", г. Норильск, район Кайеркан, ул. Надеждинская, д. 5 ("Ледовый Дворец спорта")</t>
  </si>
  <si>
    <t>МБУ "Спортивный комплекс "Талнах", г. Норильск, район Талнах, ул. Космонавтов, д. 15 А ("Крытый каток "УМКА")</t>
  </si>
  <si>
    <t>МБУ "Спортивный комплекс "Талнах", г. Норильск, район Талнах, ул. Новая, д. 11 А ("СОЦ" "ВОСТОК")</t>
  </si>
  <si>
    <t>МБУ "Спортивный комплекс "Талнах", г. Норильск, район Талнах, ул. Строителей, д. 23 ("Спортивный зал "ГОРНЯК")</t>
  </si>
  <si>
    <t>МБУ ДО "ДЮСШ № 4", (Солнышко), г. Норильск, район Талнах, ул. Таймырская, д. 5</t>
  </si>
  <si>
    <t>МБДОУ "Детский сад № 75 "Зайчонок", г. Норильск, район Кайеркан, ул. Первомайская, д. 36</t>
  </si>
  <si>
    <t>МБДОУ "Детский сад № 73 "Веселые человечки", г. Норильск, Центральный район, ул. Комсомольская, д. 21</t>
  </si>
  <si>
    <t>МБДОУ "Детский сад № 32 "Снегирек", г. Норильск, Центральный район, ул. Севастопольская, д. 7 В</t>
  </si>
  <si>
    <t>МБДОУ "Детский сад № 59 "Золушка", корп. 1, г. Норильск, Центральный район, ул. Московская, д. 27</t>
  </si>
  <si>
    <t>МАДОУ "Детский сад № 81 "Конек-Горбунок", г. Норильск, район Талнах, ул. Игарская, д. 44 А</t>
  </si>
  <si>
    <t>МБДОУ "Детский сад № 86 "Брусничка", г. Норильск, район Талнах, ул. Бауманская, д. 23</t>
  </si>
  <si>
    <t>МБДОУ "Детский сад № 50 "Огонек", г. Норильск, Центральный район, просп. Ленинский, д. 39</t>
  </si>
  <si>
    <t>МБУ ДО "Норильская детская школа искусств", г. Норильск, Центральный район, ул. Б. Хмельницкого, д. 17 А</t>
  </si>
  <si>
    <t>МБУК "КДЦ "Юбилейный", г. Норильск, район Кайеркан, ул. Шахтерская, д. 14</t>
  </si>
  <si>
    <t>МБУ ДО "ДЮСШ № 4", г. Норильск, район Талнах, ул. Энтузиастов, д. 9</t>
  </si>
  <si>
    <t>Виадук, расположенный в районе дома 12 по ул. Комсомольская, г. Норильск, Центральный район</t>
  </si>
  <si>
    <t>Помещения отдела ЗАГС, г. Норильск, район Кайеркан, ул. Шахтерская, д. 4</t>
  </si>
  <si>
    <t>Отдельно стоящее здание, г. Норильск, Центральный район, ул. Севастопольская, д. 7</t>
  </si>
  <si>
    <t>АБК оз. Круглое, г. Норильск, ул. Энергетическая,  д. 14, стр. 1</t>
  </si>
  <si>
    <t>Помещения МФЦ, Красноярский край, город Норильск, Центральный район, ул. Нансена, д. 69</t>
  </si>
  <si>
    <t>Помещение гаража Талнахского территориального управления района Талнах, район Талнах, ул. Таймырская, д. 24, помещение 21</t>
  </si>
  <si>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правого крыла - театральная студия, выставочный зал)</t>
    </r>
  </si>
  <si>
    <r>
      <rPr>
        <b/>
        <sz val="12"/>
        <rFont val="Times New Roman"/>
        <family val="1"/>
        <charset val="204"/>
      </rPr>
      <t>2016 -</t>
    </r>
    <r>
      <rPr>
        <sz val="12"/>
        <rFont val="Times New Roman"/>
        <family val="1"/>
        <charset val="204"/>
      </rPr>
      <t xml:space="preserve"> разработка ПСД на замену системы отопления и электроснабжения                                                                               </t>
    </r>
    <r>
      <rPr>
        <b/>
        <sz val="12"/>
        <rFont val="Times New Roman"/>
        <family val="1"/>
        <charset val="204"/>
      </rPr>
      <t xml:space="preserve">2017 </t>
    </r>
    <r>
      <rPr>
        <sz val="12"/>
        <rFont val="Times New Roman"/>
        <family val="1"/>
        <charset val="204"/>
      </rPr>
      <t xml:space="preserve">- выполнение работ по замене сетей электроснабжения (с заменой светильников) с выполнением сопутствующих общестроительных работ всего здания                                              </t>
    </r>
    <r>
      <rPr>
        <b/>
        <sz val="12"/>
        <rFont val="Times New Roman"/>
        <family val="1"/>
        <charset val="204"/>
      </rPr>
      <t>2018</t>
    </r>
    <r>
      <rPr>
        <sz val="12"/>
        <rFont val="Times New Roman"/>
        <family val="1"/>
        <charset val="204"/>
      </rPr>
      <t xml:space="preserve"> - выполнение строительно-монтажных работ по замене системы отопления, водоснабжения, канализации и вентиляции с проведением сопутствующего (восстановительного) ремонта </t>
    </r>
  </si>
  <si>
    <t>Здание Кайерканского территориального управления Администрации города Норильска, г. Норильск, район Кайеркан, ул. Шахтёрская, д. 9 А</t>
  </si>
  <si>
    <t>МБОУ "Школа-интернат № 2", спальный корпус, г. Норильск, Центральный район, ул. Кирова, д. 34, стр. 1</t>
  </si>
  <si>
    <t>МБУ "КЦСОН", г. Норильск, район Талнах, ул. Маслова, д. 4</t>
  </si>
  <si>
    <t>МБУ РЦ "Виктория", г. Норильск, Центральный район, ул. Нансена, д. 22</t>
  </si>
  <si>
    <t>МБОУ "СШ № 13", корп. 1, г. Норильск, Центральный район, пл. Металлургов, д. 15</t>
  </si>
  <si>
    <t>МБОУ "СШ № 13", корп. 2, г. Норильск, Центральный район, пл. Металлургов, д. 23</t>
  </si>
  <si>
    <t>МБУ "Лыжная база "Оль-Гуль", г. Норильск, Вальковское шоссе</t>
  </si>
  <si>
    <r>
      <rPr>
        <b/>
        <sz val="12"/>
        <rFont val="Times New Roman"/>
        <family val="1"/>
        <charset val="204"/>
      </rPr>
      <t>2016</t>
    </r>
    <r>
      <rPr>
        <sz val="12"/>
        <rFont val="Times New Roman"/>
        <family val="1"/>
        <charset val="204"/>
      </rPr>
      <t xml:space="preserve"> - 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t>
    </r>
  </si>
  <si>
    <r>
      <rPr>
        <b/>
        <sz val="12"/>
        <rFont val="Times New Roman"/>
        <family val="1"/>
        <charset val="204"/>
      </rPr>
      <t>2017</t>
    </r>
    <r>
      <rPr>
        <sz val="12"/>
        <rFont val="Times New Roman"/>
        <family val="1"/>
        <charset val="204"/>
      </rPr>
      <t xml:space="preserve"> - замена системы отопления, включая разводку, стояки и приборы отопления</t>
    </r>
  </si>
  <si>
    <r>
      <rPr>
        <b/>
        <sz val="12"/>
        <color indexed="8"/>
        <rFont val="Times New Roman"/>
        <family val="1"/>
        <charset val="204"/>
      </rPr>
      <t>2017</t>
    </r>
    <r>
      <rPr>
        <sz val="12"/>
        <color indexed="8"/>
        <rFont val="Times New Roman"/>
        <family val="1"/>
        <charset val="204"/>
      </rPr>
      <t xml:space="preserve"> - замена конструкций центрального крыльца, согласно разработанного проекта</t>
    </r>
  </si>
  <si>
    <r>
      <rPr>
        <b/>
        <sz val="12"/>
        <color indexed="8"/>
        <rFont val="Times New Roman"/>
        <family val="1"/>
        <charset val="204"/>
      </rPr>
      <t xml:space="preserve">2016 </t>
    </r>
    <r>
      <rPr>
        <sz val="12"/>
        <color indexed="8"/>
        <rFont val="Times New Roman"/>
        <family val="1"/>
        <charset val="204"/>
      </rPr>
      <t xml:space="preserve">- ремонт металлической кровли                                                                                                </t>
    </r>
    <r>
      <rPr>
        <b/>
        <sz val="12"/>
        <color indexed="8"/>
        <rFont val="Times New Roman"/>
        <family val="1"/>
        <charset val="204"/>
      </rPr>
      <t>2017</t>
    </r>
    <r>
      <rPr>
        <sz val="12"/>
        <color indexed="8"/>
        <rFont val="Times New Roman"/>
        <family val="1"/>
        <charset val="204"/>
      </rPr>
      <t xml:space="preserve"> - замена системы отопления, разводки 100%                   
</t>
    </r>
    <r>
      <rPr>
        <b/>
        <sz val="12"/>
        <color indexed="8"/>
        <rFont val="Times New Roman"/>
        <family val="1"/>
        <charset val="204"/>
      </rPr>
      <t/>
    </r>
  </si>
  <si>
    <t>МБОУ "СШ № 6", г. Норильск, Центральный район, ул. Комсомольская, д. 16</t>
  </si>
  <si>
    <r>
      <rPr>
        <b/>
        <sz val="12"/>
        <rFont val="Times New Roman"/>
        <family val="1"/>
        <charset val="204"/>
      </rPr>
      <t>2016</t>
    </r>
    <r>
      <rPr>
        <sz val="12"/>
        <rFont val="Times New Roman"/>
        <family val="1"/>
        <charset val="204"/>
      </rPr>
      <t xml:space="preserve"> - ремонт подполья</t>
    </r>
  </si>
  <si>
    <r>
      <rPr>
        <b/>
        <sz val="12"/>
        <rFont val="Times New Roman"/>
        <family val="1"/>
        <charset val="204"/>
      </rPr>
      <t>2016</t>
    </r>
    <r>
      <rPr>
        <sz val="12"/>
        <rFont val="Times New Roman"/>
        <family val="1"/>
        <charset val="204"/>
      </rPr>
      <t xml:space="preserve"> - разработка ПСД на ремонт помещений </t>
    </r>
  </si>
  <si>
    <r>
      <rPr>
        <b/>
        <sz val="12"/>
        <color theme="1"/>
        <rFont val="Times New Roman"/>
        <family val="1"/>
        <charset val="204"/>
      </rPr>
      <t>2016</t>
    </r>
    <r>
      <rPr>
        <sz val="12"/>
        <color theme="1"/>
        <rFont val="Times New Roman"/>
        <family val="1"/>
        <charset val="204"/>
      </rPr>
      <t xml:space="preserve"> - комплекс мероприятий по модернизации системы водоподготовки с учетом общестроительных и электромонтажных работ</t>
    </r>
    <r>
      <rPr>
        <b/>
        <sz val="12"/>
        <color theme="1"/>
        <rFont val="Times New Roman"/>
        <family val="1"/>
        <charset val="204"/>
      </rPr>
      <t/>
    </r>
  </si>
  <si>
    <r>
      <rPr>
        <b/>
        <sz val="12"/>
        <rFont val="Times New Roman"/>
        <family val="1"/>
        <charset val="204"/>
      </rPr>
      <t xml:space="preserve">2016 - </t>
    </r>
    <r>
      <rPr>
        <sz val="12"/>
        <rFont val="Times New Roman"/>
        <family val="1"/>
        <charset val="204"/>
      </rPr>
      <t xml:space="preserve">устройство отмостки и усиление конструкций "0" цикла                                                                                                                   </t>
    </r>
    <r>
      <rPr>
        <b/>
        <sz val="12"/>
        <rFont val="Times New Roman"/>
        <family val="1"/>
        <charset val="204"/>
      </rPr>
      <t>2017 -</t>
    </r>
    <r>
      <rPr>
        <sz val="12"/>
        <rFont val="Times New Roman"/>
        <family val="1"/>
        <charset val="204"/>
      </rPr>
      <t xml:space="preserve"> ремонт подполья                                                                                                  </t>
    </r>
    <r>
      <rPr>
        <b/>
        <sz val="12"/>
        <rFont val="Times New Roman"/>
        <family val="1"/>
        <charset val="204"/>
      </rPr>
      <t>2018 -</t>
    </r>
    <r>
      <rPr>
        <sz val="12"/>
        <rFont val="Times New Roman"/>
        <family val="1"/>
        <charset val="204"/>
      </rPr>
      <t xml:space="preserve"> ремонт кровли  </t>
    </r>
  </si>
  <si>
    <r>
      <rPr>
        <b/>
        <sz val="12"/>
        <color theme="1"/>
        <rFont val="Times New Roman"/>
        <family val="1"/>
        <charset val="204"/>
      </rPr>
      <t xml:space="preserve">2017 </t>
    </r>
    <r>
      <rPr>
        <sz val="12"/>
        <color theme="1"/>
        <rFont val="Times New Roman"/>
        <family val="1"/>
        <charset val="204"/>
      </rPr>
      <t xml:space="preserve">- замена тротуарной плитки </t>
    </r>
  </si>
  <si>
    <r>
      <rPr>
        <b/>
        <sz val="12"/>
        <rFont val="Times New Roman"/>
        <family val="1"/>
        <charset val="204"/>
      </rPr>
      <t>2016</t>
    </r>
    <r>
      <rPr>
        <sz val="12"/>
        <rFont val="Times New Roman"/>
        <family val="1"/>
        <charset val="204"/>
      </rPr>
      <t xml:space="preserve"> - ремонт кровли</t>
    </r>
  </si>
  <si>
    <r>
      <rPr>
        <b/>
        <sz val="12"/>
        <rFont val="Times New Roman"/>
        <family val="1"/>
        <charset val="204"/>
      </rPr>
      <t>2016</t>
    </r>
    <r>
      <rPr>
        <sz val="12"/>
        <rFont val="Times New Roman"/>
        <family val="1"/>
        <charset val="204"/>
      </rPr>
      <t xml:space="preserve"> - установка диспетчеризации с очистными ПАК</t>
    </r>
  </si>
  <si>
    <t>МКУ "Служба спасения"</t>
  </si>
  <si>
    <t>Здание Управления жилищного фонда, г. Норильск, Центральный район, ул. Талнахская, д. 40</t>
  </si>
  <si>
    <r>
      <rPr>
        <b/>
        <sz val="12"/>
        <color theme="1"/>
        <rFont val="Times New Roman"/>
        <family val="1"/>
        <charset val="204"/>
      </rPr>
      <t xml:space="preserve">2016 </t>
    </r>
    <r>
      <rPr>
        <sz val="12"/>
        <color theme="1"/>
        <rFont val="Times New Roman"/>
        <family val="1"/>
        <charset val="204"/>
      </rPr>
      <t xml:space="preserve">- ремонт кровли </t>
    </r>
  </si>
  <si>
    <r>
      <rPr>
        <b/>
        <sz val="12"/>
        <color theme="1"/>
        <rFont val="Times New Roman"/>
        <family val="1"/>
        <charset val="204"/>
      </rPr>
      <t>2016</t>
    </r>
    <r>
      <rPr>
        <sz val="12"/>
        <color theme="1"/>
        <rFont val="Times New Roman"/>
        <family val="1"/>
        <charset val="204"/>
      </rPr>
      <t xml:space="preserve"> - ремонт мягкой кровли                                                 </t>
    </r>
  </si>
  <si>
    <t>МБУ "Централизованная библиотечная система", филиал № 1, г. Норильск, район Кайеркан, ул. Первомайская, д. 42</t>
  </si>
  <si>
    <t>МБУ "Централизованная библиотечная система", филиал № 4, г. Норильск, Центральный район, пр. Солнечный, д. 2</t>
  </si>
  <si>
    <t>Здание автовокзала, г. Норильск, Центральный район, ул. Нансена, д. 69</t>
  </si>
  <si>
    <t>Стояночный гараж, г. Норильск, городок МЧС "Наледная"</t>
  </si>
  <si>
    <t>Здание курсов ГО и АСОЭР (казарма), г. Норильск, городок МЧС "Наледная"</t>
  </si>
  <si>
    <t>Причал, г. Норильск, Вальковское шоссе, 14 км</t>
  </si>
  <si>
    <t>МБУ "Централизованная библиотечная система", Талнахская городская библиотека, г. Норильск, район Талнах, ул. Диксона, д. 9</t>
  </si>
  <si>
    <t>МБУ "Централизованная библиотечная система", Городская публичная библиотека, г. Норильск, Центральный район, просп. Ленинский, д. 20 А</t>
  </si>
  <si>
    <r>
      <rPr>
        <b/>
        <sz val="12"/>
        <rFont val="Times New Roman"/>
        <family val="1"/>
        <charset val="204"/>
      </rPr>
      <t>2016</t>
    </r>
    <r>
      <rPr>
        <sz val="12"/>
        <rFont val="Times New Roman"/>
        <family val="1"/>
        <charset val="204"/>
      </rPr>
      <t xml:space="preserve"> - прокладка вводного кабеля электроснабжения                                                     
</t>
    </r>
    <r>
      <rPr>
        <b/>
        <sz val="12"/>
        <rFont val="Times New Roman"/>
        <family val="1"/>
        <charset val="204"/>
      </rPr>
      <t xml:space="preserve">2017 </t>
    </r>
    <r>
      <rPr>
        <sz val="12"/>
        <rFont val="Times New Roman"/>
        <family val="1"/>
        <charset val="204"/>
      </rPr>
      <t xml:space="preserve">- замена внутренних сетей электроснабжения </t>
    </r>
  </si>
  <si>
    <r>
      <rPr>
        <b/>
        <sz val="12"/>
        <rFont val="Times New Roman"/>
        <family val="1"/>
        <charset val="204"/>
      </rPr>
      <t>2016</t>
    </r>
    <r>
      <rPr>
        <sz val="12"/>
        <rFont val="Times New Roman"/>
        <family val="1"/>
        <charset val="204"/>
      </rPr>
      <t xml:space="preserve"> -  установка опор освещения                         </t>
    </r>
    <r>
      <rPr>
        <b/>
        <sz val="12"/>
        <rFont val="Times New Roman"/>
        <family val="1"/>
        <charset val="204"/>
      </rPr>
      <t/>
    </r>
  </si>
  <si>
    <r>
      <rPr>
        <b/>
        <sz val="12"/>
        <color indexed="8"/>
        <rFont val="Times New Roman"/>
        <family val="1"/>
        <charset val="204"/>
      </rPr>
      <t>2016</t>
    </r>
    <r>
      <rPr>
        <sz val="12"/>
        <color indexed="8"/>
        <rFont val="Times New Roman"/>
        <family val="1"/>
        <charset val="204"/>
      </rPr>
      <t xml:space="preserve"> - ПСД на замену системы отопления             </t>
    </r>
    <r>
      <rPr>
        <b/>
        <sz val="12"/>
        <color indexed="8"/>
        <rFont val="Times New Roman"/>
        <family val="1"/>
        <charset val="204"/>
      </rPr>
      <t/>
    </r>
  </si>
  <si>
    <r>
      <rPr>
        <b/>
        <sz val="12"/>
        <color theme="1"/>
        <rFont val="Times New Roman"/>
        <family val="1"/>
        <charset val="204"/>
      </rPr>
      <t xml:space="preserve">2016 - </t>
    </r>
    <r>
      <rPr>
        <sz val="12"/>
        <color theme="1"/>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t>
    </r>
    <r>
      <rPr>
        <b/>
        <sz val="12"/>
        <color theme="1"/>
        <rFont val="Times New Roman"/>
        <family val="1"/>
        <charset val="204"/>
      </rPr>
      <t xml:space="preserve">                                      2018</t>
    </r>
    <r>
      <rPr>
        <sz val="12"/>
        <color theme="1"/>
        <rFont val="Times New Roman"/>
        <family val="1"/>
        <charset val="204"/>
      </rPr>
      <t xml:space="preserve"> - 100 % замена разводки, стояков и приборов отопления </t>
    </r>
  </si>
  <si>
    <r>
      <rPr>
        <b/>
        <sz val="12"/>
        <color theme="1"/>
        <rFont val="Times New Roman"/>
        <family val="1"/>
        <charset val="204"/>
      </rPr>
      <t>2016</t>
    </r>
    <r>
      <rPr>
        <sz val="12"/>
        <color theme="1"/>
        <rFont val="Times New Roman"/>
        <family val="1"/>
        <charset val="204"/>
      </rPr>
      <t xml:space="preserve"> - ремонт гаража в соответствии с санитарно-техническими нормами</t>
    </r>
  </si>
  <si>
    <r>
      <rPr>
        <b/>
        <sz val="12"/>
        <rFont val="Times New Roman"/>
        <family val="1"/>
        <charset val="204"/>
      </rPr>
      <t xml:space="preserve">2016 </t>
    </r>
    <r>
      <rPr>
        <sz val="12"/>
        <rFont val="Times New Roman"/>
        <family val="1"/>
        <charset val="204"/>
      </rPr>
      <t>- ремонт кремационных печей</t>
    </r>
  </si>
  <si>
    <r>
      <rPr>
        <b/>
        <sz val="12"/>
        <color theme="1"/>
        <rFont val="Times New Roman"/>
        <family val="1"/>
        <charset val="204"/>
      </rPr>
      <t xml:space="preserve">2016 </t>
    </r>
    <r>
      <rPr>
        <sz val="12"/>
        <color theme="1"/>
        <rFont val="Times New Roman"/>
        <family val="1"/>
        <charset val="204"/>
      </rPr>
      <t>- выполнение работ по устройству гаража</t>
    </r>
  </si>
  <si>
    <r>
      <rPr>
        <b/>
        <sz val="12"/>
        <color theme="1"/>
        <rFont val="Times New Roman"/>
        <family val="1"/>
        <charset val="204"/>
      </rPr>
      <t>2016</t>
    </r>
    <r>
      <rPr>
        <sz val="12"/>
        <color theme="1"/>
        <rFont val="Times New Roman"/>
        <family val="1"/>
        <charset val="204"/>
      </rPr>
      <t xml:space="preserve"> - асфальтировка территории причала</t>
    </r>
  </si>
  <si>
    <t>Патологоанатомический корпус городского кладбища города Норильска</t>
  </si>
  <si>
    <t>МУ "Управление по делам культуры и искусства Администрации города Норильска", г. Норильск, Центральный район, ул. Пушкина, д. 12</t>
  </si>
  <si>
    <t>1.</t>
  </si>
  <si>
    <t>2.</t>
  </si>
  <si>
    <t>3.</t>
  </si>
  <si>
    <t>4.</t>
  </si>
  <si>
    <t>5.</t>
  </si>
  <si>
    <t>6.</t>
  </si>
  <si>
    <r>
      <rPr>
        <b/>
        <sz val="12"/>
        <rFont val="Times New Roman"/>
        <family val="1"/>
        <charset val="204"/>
      </rPr>
      <t xml:space="preserve">2016 - </t>
    </r>
    <r>
      <rPr>
        <sz val="12"/>
        <rFont val="Times New Roman"/>
        <family val="1"/>
        <charset val="204"/>
      </rPr>
      <t xml:space="preserve">строительно-монтажные работы с целью перепланировки помещений для размещения дополнительных групп на 25 мест (из левого крыла - физкультурного зала), ремонт полов                                                    </t>
    </r>
    <r>
      <rPr>
        <b/>
        <sz val="12"/>
        <rFont val="Times New Roman"/>
        <family val="1"/>
        <charset val="204"/>
      </rPr>
      <t>2018</t>
    </r>
    <r>
      <rPr>
        <sz val="12"/>
        <rFont val="Times New Roman"/>
        <family val="1"/>
        <charset val="204"/>
      </rPr>
      <t xml:space="preserve"> - замена вводных трубопроводов, замена разводки холодного и горячего водоснабжения, замена 30 % труб отопления по 1 этажу, замена пола коридора 1 этажа</t>
    </r>
  </si>
  <si>
    <r>
      <rPr>
        <b/>
        <sz val="12"/>
        <color indexed="8"/>
        <rFont val="Times New Roman"/>
        <family val="1"/>
        <charset val="204"/>
      </rPr>
      <t>2016</t>
    </r>
    <r>
      <rPr>
        <sz val="12"/>
        <color indexed="8"/>
        <rFont val="Times New Roman"/>
        <family val="1"/>
        <charset val="204"/>
      </rPr>
      <t xml:space="preserve"> - 100 % замена разводки, стояков и приборов отопления, замена окон</t>
    </r>
  </si>
  <si>
    <t>МБУ ДО "Талнахская детская школа искусств", г. Норильск, район Талнах, ул. Горняков, д. 9</t>
  </si>
  <si>
    <t>МБУК "Дом культуры "Энергия", пос. Снежногорск, ул. Хантайская Набережная, д. 10</t>
  </si>
  <si>
    <t>Помещения Управления социальной политики, г. Норильск, Центральный район, ул. Советская, д. 14</t>
  </si>
  <si>
    <t>Помещения МФЦ, Красноярский край, город Норильск, район Кайеркан, ул. Шахтёрская, д. 4</t>
  </si>
  <si>
    <t xml:space="preserve">Мини-стадион поселка Снежногорск </t>
  </si>
  <si>
    <t xml:space="preserve">Отдельно стоящее здание, г. Норильск, Центральный район, пр. Ленинский, д. 21 </t>
  </si>
  <si>
    <t>Отдельно стоящее здание, г. Норильск, район Талнах, ул. Федоровского, д. 5</t>
  </si>
  <si>
    <r>
      <rPr>
        <b/>
        <sz val="12"/>
        <rFont val="Times New Roman"/>
        <family val="1"/>
        <charset val="204"/>
      </rPr>
      <t>2016</t>
    </r>
    <r>
      <rPr>
        <sz val="12"/>
        <rFont val="Times New Roman"/>
        <family val="1"/>
        <charset val="204"/>
      </rPr>
      <t xml:space="preserve"> - замена оконных блоков - 103 шт.</t>
    </r>
  </si>
  <si>
    <r>
      <rPr>
        <b/>
        <sz val="12"/>
        <rFont val="Times New Roman"/>
        <family val="1"/>
        <charset val="204"/>
      </rPr>
      <t>2016</t>
    </r>
    <r>
      <rPr>
        <sz val="12"/>
        <rFont val="Times New Roman"/>
        <family val="1"/>
        <charset val="204"/>
      </rPr>
      <t xml:space="preserve"> - кредиторская задолженность за выполненные работы в 2015 г.</t>
    </r>
  </si>
  <si>
    <r>
      <rPr>
        <b/>
        <sz val="12"/>
        <color indexed="8"/>
        <rFont val="Times New Roman"/>
        <family val="1"/>
        <charset val="204"/>
      </rPr>
      <t>2016</t>
    </r>
    <r>
      <rPr>
        <sz val="12"/>
        <color indexed="8"/>
        <rFont val="Times New Roman"/>
        <family val="1"/>
        <charset val="204"/>
      </rPr>
      <t xml:space="preserve"> - кредиторская задолженность за выполненные работы в 2015 г.</t>
    </r>
  </si>
  <si>
    <r>
      <rPr>
        <b/>
        <sz val="12"/>
        <color theme="1"/>
        <rFont val="Times New Roman"/>
        <family val="1"/>
        <charset val="204"/>
      </rPr>
      <t xml:space="preserve">2016 </t>
    </r>
    <r>
      <rPr>
        <sz val="12"/>
        <color theme="1"/>
        <rFont val="Times New Roman"/>
        <family val="1"/>
        <charset val="204"/>
      </rPr>
      <t>- ремонт системы отопления</t>
    </r>
  </si>
  <si>
    <r>
      <rPr>
        <b/>
        <sz val="12"/>
        <color theme="1"/>
        <rFont val="Times New Roman"/>
        <family val="1"/>
        <charset val="204"/>
      </rPr>
      <t xml:space="preserve">2016 </t>
    </r>
    <r>
      <rPr>
        <sz val="12"/>
        <color theme="1"/>
        <rFont val="Times New Roman"/>
        <family val="1"/>
        <charset val="204"/>
      </rPr>
      <t>- выполнение работ по приведению помещений в соответствие требованиям, установленным для многофункциональных центров предоставления государственных (муниципальных) услуг</t>
    </r>
  </si>
  <si>
    <r>
      <rPr>
        <b/>
        <sz val="12"/>
        <color theme="1"/>
        <rFont val="Times New Roman"/>
        <family val="1"/>
        <charset val="204"/>
      </rPr>
      <t>2017</t>
    </r>
    <r>
      <rPr>
        <sz val="12"/>
        <color theme="1"/>
        <rFont val="Times New Roman"/>
        <family val="1"/>
        <charset val="204"/>
      </rPr>
      <t xml:space="preserve"> - ремонт бассейна с монтажом системы циркуляции воды, замена системы холодного, горячего водоснабжения (стояков, подводки), замена центральной канализации</t>
    </r>
  </si>
  <si>
    <r>
      <rPr>
        <b/>
        <sz val="12"/>
        <color theme="1"/>
        <rFont val="Times New Roman"/>
        <family val="1"/>
        <charset val="204"/>
      </rPr>
      <t>2016</t>
    </r>
    <r>
      <rPr>
        <sz val="12"/>
        <color theme="1"/>
        <rFont val="Times New Roman"/>
        <family val="1"/>
        <charset val="204"/>
      </rPr>
      <t xml:space="preserve"> - замена калориферов (4 шт.) и трубопроводов теплоснабжения  П1, П2, П3, П4, завершение работ по засыпке провалов на детской площадке</t>
    </r>
  </si>
  <si>
    <r>
      <rPr>
        <b/>
        <sz val="12"/>
        <color theme="1"/>
        <rFont val="Times New Roman"/>
        <family val="1"/>
        <charset val="204"/>
      </rPr>
      <t>2016</t>
    </r>
    <r>
      <rPr>
        <sz val="12"/>
        <color theme="1"/>
        <rFont val="Times New Roman"/>
        <family val="1"/>
        <charset val="204"/>
      </rPr>
      <t xml:space="preserve"> - замена оконных блоков в количестве 68 шт., восстановление дефлекторов, строительно-монтажные работы с целью перепланировки помещений для размещения дополнительных групп на 25 мест (из левого крыла прогулочной веранды от 2-х до 3-х лет).                                                                                                          </t>
    </r>
    <r>
      <rPr>
        <b/>
        <sz val="12"/>
        <color theme="1"/>
        <rFont val="Times New Roman"/>
        <family val="1"/>
        <charset val="204"/>
      </rPr>
      <t>2017</t>
    </r>
    <r>
      <rPr>
        <sz val="12"/>
        <color theme="1"/>
        <rFont val="Times New Roman"/>
        <family val="1"/>
        <charset val="204"/>
      </rPr>
      <t xml:space="preserve"> - ремонт мягкой кровли</t>
    </r>
  </si>
  <si>
    <r>
      <rPr>
        <b/>
        <sz val="12"/>
        <rFont val="Times New Roman"/>
        <family val="1"/>
        <charset val="204"/>
      </rPr>
      <t>2016</t>
    </r>
    <r>
      <rPr>
        <sz val="12"/>
        <rFont val="Times New Roman"/>
        <family val="1"/>
        <charset val="204"/>
      </rPr>
      <t xml:space="preserve"> - 100% замена мягкой кровли с утеплителем, строительно-монтажные работы с целью перепланировки помещений для размещения дополнительных групп на 25 мест (из левого крыла - физкультурного зала)</t>
    </r>
  </si>
  <si>
    <r>
      <rPr>
        <b/>
        <sz val="12"/>
        <color indexed="8"/>
        <rFont val="Times New Roman"/>
        <family val="1"/>
        <charset val="204"/>
      </rPr>
      <t>2016</t>
    </r>
    <r>
      <rPr>
        <sz val="12"/>
        <color indexed="8"/>
        <rFont val="Times New Roman"/>
        <family val="1"/>
        <charset val="204"/>
      </rPr>
      <t xml:space="preserve"> - ремонт плиты перекрытия в т/центре, восстановление работы приточно-вытяжной вентиляции в кабинках, ремонт загрузочных и заготовочных помещений пищеблока                                                                  </t>
    </r>
  </si>
  <si>
    <r>
      <rPr>
        <b/>
        <sz val="12"/>
        <color indexed="8"/>
        <rFont val="Times New Roman"/>
        <family val="1"/>
        <charset val="204"/>
      </rPr>
      <t>2017</t>
    </r>
    <r>
      <rPr>
        <sz val="12"/>
        <color indexed="8"/>
        <rFont val="Times New Roman"/>
        <family val="1"/>
        <charset val="204"/>
      </rPr>
      <t xml:space="preserve"> - 100 % замена разводки, стояков и приборов отопления, вентиляции</t>
    </r>
  </si>
  <si>
    <r>
      <rPr>
        <b/>
        <sz val="12"/>
        <color indexed="8"/>
        <rFont val="Times New Roman"/>
        <family val="1"/>
        <charset val="204"/>
      </rPr>
      <t>2017</t>
    </r>
    <r>
      <rPr>
        <sz val="12"/>
        <color indexed="8"/>
        <rFont val="Times New Roman"/>
        <family val="1"/>
        <charset val="204"/>
      </rPr>
      <t xml:space="preserve"> - замена центральной канализации в подполье</t>
    </r>
  </si>
  <si>
    <r>
      <rPr>
        <b/>
        <sz val="12"/>
        <rFont val="Times New Roman"/>
        <family val="1"/>
        <charset val="204"/>
      </rPr>
      <t>2016</t>
    </r>
    <r>
      <rPr>
        <sz val="12"/>
        <rFont val="Times New Roman"/>
        <family val="1"/>
        <charset val="204"/>
      </rPr>
      <t xml:space="preserve"> - ремонт металлической кровли, ремонт крыльца </t>
    </r>
  </si>
  <si>
    <r>
      <rPr>
        <b/>
        <sz val="12"/>
        <rFont val="Times New Roman"/>
        <family val="1"/>
        <charset val="204"/>
      </rPr>
      <t>2016</t>
    </r>
    <r>
      <rPr>
        <sz val="12"/>
        <rFont val="Times New Roman"/>
        <family val="1"/>
        <charset val="204"/>
      </rPr>
      <t xml:space="preserve"> -  100 % замена разводки, стояков и приборов отопления, работы по усилению строительных конструкций здания, устройство автоматизированного теплового пункта</t>
    </r>
  </si>
  <si>
    <r>
      <rPr>
        <b/>
        <sz val="12"/>
        <color indexed="8"/>
        <rFont val="Times New Roman"/>
        <family val="1"/>
        <charset val="204"/>
      </rPr>
      <t>2016</t>
    </r>
    <r>
      <rPr>
        <sz val="12"/>
        <color indexed="8"/>
        <rFont val="Times New Roman"/>
        <family val="1"/>
        <charset val="204"/>
      </rPr>
      <t xml:space="preserve"> - ремонт металлической кровли с заменой дефлекторов, прокладка дополнительного кабеля внешних сетей электроснабжения в связи с недостаточностью мощностей для обеспечения работы системы вентиляции                        
</t>
    </r>
    <r>
      <rPr>
        <b/>
        <sz val="12"/>
        <color indexed="8"/>
        <rFont val="Times New Roman"/>
        <family val="1"/>
        <charset val="204"/>
      </rPr>
      <t>2017</t>
    </r>
    <r>
      <rPr>
        <sz val="12"/>
        <color indexed="8"/>
        <rFont val="Times New Roman"/>
        <family val="1"/>
        <charset val="204"/>
      </rPr>
      <t xml:space="preserve"> - восстановление конструкций "0" цикла  </t>
    </r>
  </si>
  <si>
    <r>
      <rPr>
        <b/>
        <sz val="12"/>
        <color indexed="8"/>
        <rFont val="Times New Roman"/>
        <family val="1"/>
        <charset val="204"/>
      </rPr>
      <t>2016</t>
    </r>
    <r>
      <rPr>
        <sz val="12"/>
        <color indexed="8"/>
        <rFont val="Times New Roman"/>
        <family val="1"/>
        <charset val="204"/>
      </rPr>
      <t xml:space="preserve"> - ремонт центрального крыльца, ремонт фасада                                                                                      </t>
    </r>
    <r>
      <rPr>
        <b/>
        <sz val="12"/>
        <color indexed="8"/>
        <rFont val="Times New Roman"/>
        <family val="1"/>
        <charset val="204"/>
      </rPr>
      <t>2017</t>
    </r>
    <r>
      <rPr>
        <sz val="12"/>
        <color indexed="8"/>
        <rFont val="Times New Roman"/>
        <family val="1"/>
        <charset val="204"/>
      </rPr>
      <t xml:space="preserve"> - замена стояков холодного горячего водоснабжения и трубопроводов канализации</t>
    </r>
  </si>
  <si>
    <r>
      <rPr>
        <b/>
        <sz val="12"/>
        <color indexed="8"/>
        <rFont val="Times New Roman"/>
        <family val="1"/>
        <charset val="204"/>
      </rPr>
      <t>2016</t>
    </r>
    <r>
      <rPr>
        <sz val="12"/>
        <color indexed="8"/>
        <rFont val="Times New Roman"/>
        <family val="1"/>
        <charset val="204"/>
      </rPr>
      <t xml:space="preserve">  - замена системы отопления 100 % с установкой тепловой завесы                    
</t>
    </r>
    <r>
      <rPr>
        <b/>
        <sz val="12"/>
        <color indexed="8"/>
        <rFont val="Times New Roman"/>
        <family val="1"/>
        <charset val="204"/>
      </rPr>
      <t>2017</t>
    </r>
    <r>
      <rPr>
        <sz val="12"/>
        <color indexed="8"/>
        <rFont val="Times New Roman"/>
        <family val="1"/>
        <charset val="204"/>
      </rPr>
      <t xml:space="preserve"> -  ремонт металлической кровли</t>
    </r>
  </si>
  <si>
    <r>
      <rPr>
        <b/>
        <sz val="12"/>
        <rFont val="Times New Roman"/>
        <family val="1"/>
        <charset val="204"/>
      </rPr>
      <t xml:space="preserve">2016 </t>
    </r>
    <r>
      <rPr>
        <sz val="12"/>
        <rFont val="Times New Roman"/>
        <family val="1"/>
        <charset val="204"/>
      </rPr>
      <t xml:space="preserve">- продолжение работ по усилению "0" цикла, восстановление отмостки и усиление крыльца, разработка проекта на выполнение работ по оценке технического состояния строительных конструкций в подполье                                                                                                     </t>
    </r>
    <r>
      <rPr>
        <b/>
        <sz val="12"/>
        <rFont val="Times New Roman"/>
        <family val="1"/>
        <charset val="204"/>
      </rPr>
      <t xml:space="preserve">2017 </t>
    </r>
    <r>
      <rPr>
        <sz val="12"/>
        <rFont val="Times New Roman"/>
        <family val="1"/>
        <charset val="204"/>
      </rPr>
      <t xml:space="preserve">- ремонт туалетных комнат с заменой инженерного оборудования                                                                                                      </t>
    </r>
    <r>
      <rPr>
        <b/>
        <sz val="12"/>
        <rFont val="Times New Roman"/>
        <family val="1"/>
        <charset val="204"/>
      </rPr>
      <t>2018</t>
    </r>
    <r>
      <rPr>
        <sz val="12"/>
        <rFont val="Times New Roman"/>
        <family val="1"/>
        <charset val="204"/>
      </rPr>
      <t xml:space="preserve"> - замена окон на стеклопакеты                                  </t>
    </r>
  </si>
  <si>
    <r>
      <rPr>
        <b/>
        <sz val="12"/>
        <rFont val="Times New Roman"/>
        <family val="1"/>
        <charset val="204"/>
      </rPr>
      <t xml:space="preserve">2016 </t>
    </r>
    <r>
      <rPr>
        <sz val="12"/>
        <rFont val="Times New Roman"/>
        <family val="1"/>
        <charset val="204"/>
      </rPr>
      <t xml:space="preserve">- ремонт системы водоснабжения и канализации в помещении уборочного инвентаря и кабинета № 12                                                              </t>
    </r>
    <r>
      <rPr>
        <b/>
        <sz val="12"/>
        <rFont val="Times New Roman"/>
        <family val="1"/>
        <charset val="204"/>
      </rPr>
      <t>2017</t>
    </r>
    <r>
      <rPr>
        <sz val="12"/>
        <rFont val="Times New Roman"/>
        <family val="1"/>
        <charset val="204"/>
      </rPr>
      <t xml:space="preserve"> - чистовая отделка внутренних помещений                                                                   </t>
    </r>
    <r>
      <rPr>
        <b/>
        <sz val="12"/>
        <rFont val="Times New Roman"/>
        <family val="1"/>
        <charset val="204"/>
      </rPr>
      <t/>
    </r>
  </si>
  <si>
    <r>
      <rPr>
        <b/>
        <sz val="12"/>
        <rFont val="Times New Roman"/>
        <family val="1"/>
        <charset val="204"/>
      </rPr>
      <t>2016 -</t>
    </r>
    <r>
      <rPr>
        <sz val="12"/>
        <rFont val="Times New Roman"/>
        <family val="1"/>
        <charset val="204"/>
      </rPr>
      <t xml:space="preserve"> разработка ПСД (ТВСиК, вентиляции, ЭМ, монтажные и пусконаладочные работы), ремонт кровли с переносом наружного ливневого водоотведения</t>
    </r>
    <r>
      <rPr>
        <b/>
        <sz val="12"/>
        <rFont val="Times New Roman"/>
        <family val="1"/>
        <charset val="204"/>
      </rPr>
      <t xml:space="preserve">                                                                                                   2017</t>
    </r>
    <r>
      <rPr>
        <sz val="12"/>
        <rFont val="Times New Roman"/>
        <family val="1"/>
        <charset val="204"/>
      </rPr>
      <t xml:space="preserve"> -  общестроительные работы, монтаж узла коммерческого учета вт/ц, замена системы ТВСиК, монтаж вентиляции                               </t>
    </r>
  </si>
  <si>
    <r>
      <rPr>
        <b/>
        <sz val="12"/>
        <rFont val="Times New Roman"/>
        <family val="1"/>
        <charset val="204"/>
      </rPr>
      <t>2017</t>
    </r>
    <r>
      <rPr>
        <sz val="12"/>
        <rFont val="Times New Roman"/>
        <family val="1"/>
        <charset val="204"/>
      </rPr>
      <t xml:space="preserve"> - разработка ПСД на ремонт "весеннего" зала и его ремонт, комплексный ремонт помещений с заменой инженерного оборудования                
</t>
    </r>
    <r>
      <rPr>
        <b/>
        <sz val="12"/>
        <rFont val="Times New Roman"/>
        <family val="1"/>
        <charset val="204"/>
      </rPr>
      <t/>
    </r>
  </si>
  <si>
    <r>
      <rPr>
        <b/>
        <sz val="12"/>
        <color theme="1"/>
        <rFont val="Times New Roman"/>
        <family val="1"/>
        <charset val="204"/>
      </rPr>
      <t>2016</t>
    </r>
    <r>
      <rPr>
        <sz val="12"/>
        <color theme="1"/>
        <rFont val="Times New Roman"/>
        <family val="1"/>
        <charset val="204"/>
      </rPr>
      <t xml:space="preserve"> - установка воздухозаборных коробов для проветривания, засыпка провалов, начало работ по открытым спортивным площадкам                                                                                                                      </t>
    </r>
    <r>
      <rPr>
        <b/>
        <sz val="12"/>
        <color theme="1"/>
        <rFont val="Times New Roman"/>
        <family val="1"/>
        <charset val="204"/>
      </rPr>
      <t>2017</t>
    </r>
    <r>
      <rPr>
        <sz val="12"/>
        <color theme="1"/>
        <rFont val="Times New Roman"/>
        <family val="1"/>
        <charset val="204"/>
      </rPr>
      <t xml:space="preserve"> - ремонт ограждений спортивного ядра, сетка-рабица, ремонт провалов спортивного покрытия «Мастерфайбер», в зоне беговых дорожек стадиона
</t>
    </r>
    <r>
      <rPr>
        <b/>
        <sz val="12"/>
        <color theme="1"/>
        <rFont val="Times New Roman"/>
        <family val="1"/>
        <charset val="204"/>
      </rPr>
      <t>2018</t>
    </r>
    <r>
      <rPr>
        <sz val="12"/>
        <color theme="1"/>
        <rFont val="Times New Roman"/>
        <family val="1"/>
        <charset val="204"/>
      </rPr>
      <t xml:space="preserve"> - восстановление покрытия «Мастерфайбер» на спортивном ядре стадиона, беговые дорожки вокруг футбольного поля, ремонт ограждений спортивного ядра, сетка-рабица</t>
    </r>
  </si>
  <si>
    <r>
      <rPr>
        <b/>
        <sz val="12"/>
        <color theme="1"/>
        <rFont val="Times New Roman"/>
        <family val="1"/>
        <charset val="204"/>
      </rPr>
      <t xml:space="preserve">2016 - </t>
    </r>
    <r>
      <rPr>
        <sz val="12"/>
        <color theme="1"/>
        <rFont val="Times New Roman"/>
        <family val="1"/>
        <charset val="204"/>
      </rPr>
      <t xml:space="preserve">1 этап по монтажу восточной входной группы    </t>
    </r>
    <r>
      <rPr>
        <b/>
        <sz val="12"/>
        <color theme="1"/>
        <rFont val="Times New Roman"/>
        <family val="1"/>
        <charset val="204"/>
      </rPr>
      <t xml:space="preserve">                                            2018</t>
    </r>
    <r>
      <rPr>
        <sz val="12"/>
        <color theme="1"/>
        <rFont val="Times New Roman"/>
        <family val="1"/>
        <charset val="204"/>
      </rPr>
      <t xml:space="preserve"> - монтаж восточной входной группы, усиление свай и ростверков фундамента здания</t>
    </r>
  </si>
  <si>
    <r>
      <rPr>
        <b/>
        <sz val="12"/>
        <color theme="1"/>
        <rFont val="Times New Roman"/>
        <family val="1"/>
        <charset val="204"/>
      </rPr>
      <t>2016</t>
    </r>
    <r>
      <rPr>
        <sz val="12"/>
        <color theme="1"/>
        <rFont val="Times New Roman"/>
        <family val="1"/>
        <charset val="204"/>
      </rPr>
      <t xml:space="preserve"> - замена кафельной плитки на большой ванне, в душевых, туалетах, в вестибюле, в малой ванне, в душевых, туалетах                                                                                               </t>
    </r>
    <r>
      <rPr>
        <b/>
        <sz val="12"/>
        <color theme="1"/>
        <rFont val="Times New Roman"/>
        <family val="1"/>
        <charset val="204"/>
      </rPr>
      <t>2018</t>
    </r>
    <r>
      <rPr>
        <sz val="12"/>
        <color theme="1"/>
        <rFont val="Times New Roman"/>
        <family val="1"/>
        <charset val="204"/>
      </rPr>
      <t xml:space="preserve"> - монтаж системы вентиляции                                                                                                                                                                                                           </t>
    </r>
  </si>
  <si>
    <r>
      <rPr>
        <b/>
        <sz val="12"/>
        <color theme="1"/>
        <rFont val="Times New Roman"/>
        <family val="1"/>
        <charset val="204"/>
      </rPr>
      <t>2017</t>
    </r>
    <r>
      <rPr>
        <sz val="12"/>
        <color theme="1"/>
        <rFont val="Times New Roman"/>
        <family val="1"/>
        <charset val="204"/>
      </rPr>
      <t xml:space="preserve"> - замена панелей фасада, восстановление теплоизоляции металлического каркаса, разработка ПСД для устройства системы вентиляции на ледовой арене, ПСД для устройства системы вентиляции в здании АБК, ПСД на систему хладоснабжения ледового поля, ПСД на устройство входной группы с холодным закрытым крыльцом и заменой козырька, замена вводных трубопроводов канализации и горячего водоснабжения                            </t>
    </r>
  </si>
  <si>
    <r>
      <rPr>
        <b/>
        <sz val="12"/>
        <color theme="1"/>
        <rFont val="Times New Roman"/>
        <family val="1"/>
        <charset val="204"/>
      </rPr>
      <t>2017</t>
    </r>
    <r>
      <rPr>
        <sz val="12"/>
        <color theme="1"/>
        <rFont val="Times New Roman"/>
        <family val="1"/>
        <charset val="204"/>
      </rPr>
      <t xml:space="preserve"> - замена  системы водоснабжения и канализации, согласно разработанному проекту, ремонт входной группы, ремонт по замене системы вентиляции и отопления, ремонт спортзала и помещений АБК, замена деревянного пола, стен                                                                                  </t>
    </r>
  </si>
  <si>
    <r>
      <rPr>
        <b/>
        <sz val="12"/>
        <color theme="1"/>
        <rFont val="Times New Roman"/>
        <family val="1"/>
        <charset val="204"/>
      </rPr>
      <t>2017</t>
    </r>
    <r>
      <rPr>
        <sz val="12"/>
        <color theme="1"/>
        <rFont val="Times New Roman"/>
        <family val="1"/>
        <charset val="204"/>
      </rPr>
      <t xml:space="preserve"> - разработка ПСД по укреплению фундамента, ремонт фойе, ПСД на замену алюминиевых внутренних эл. сетей, на замену приборов отопления, замена лаг, балок, деревянных полов, облицовки стен, замена дверей, ремонт лестницы, коридора, замена алюминиевых внутренних электросетей                                           
</t>
    </r>
    <r>
      <rPr>
        <b/>
        <sz val="12"/>
        <color theme="1"/>
        <rFont val="Times New Roman"/>
        <family val="1"/>
        <charset val="204"/>
      </rPr>
      <t/>
    </r>
  </si>
  <si>
    <r>
      <rPr>
        <b/>
        <sz val="12"/>
        <rFont val="Times New Roman"/>
        <family val="1"/>
        <charset val="204"/>
      </rPr>
      <t>2016</t>
    </r>
    <r>
      <rPr>
        <sz val="12"/>
        <rFont val="Times New Roman"/>
        <family val="1"/>
        <charset val="204"/>
      </rPr>
      <t xml:space="preserve"> - комплекс мероприятий по капитальному ремонту системы водоподготовки, замена канализационной трубы с выполнением всех необходимых общестроительных работ по ремонту технологического канала </t>
    </r>
  </si>
  <si>
    <r>
      <rPr>
        <b/>
        <sz val="12"/>
        <color theme="1"/>
        <rFont val="Times New Roman"/>
        <family val="1"/>
        <charset val="204"/>
      </rPr>
      <t>2018</t>
    </r>
    <r>
      <rPr>
        <sz val="12"/>
        <color theme="1"/>
        <rFont val="Times New Roman"/>
        <family val="1"/>
        <charset val="204"/>
      </rPr>
      <t xml:space="preserve"> - облицовка центрального крыльца, металлическое ограждение кровли, ремонт ж/б ступеней трёх крылец запасных выходов</t>
    </r>
  </si>
  <si>
    <r>
      <rPr>
        <b/>
        <sz val="12"/>
        <color theme="1"/>
        <rFont val="Times New Roman"/>
        <family val="1"/>
        <charset val="204"/>
      </rPr>
      <t>2017</t>
    </r>
    <r>
      <rPr>
        <sz val="12"/>
        <color theme="1"/>
        <rFont val="Times New Roman"/>
        <family val="1"/>
        <charset val="204"/>
      </rPr>
      <t xml:space="preserve"> - утепление и обшивка наружных стен (Алюкобонд), разгерметизация стыковых швов ж/бетонных панелей, замена полового покрытия в игровых залах, </t>
    </r>
    <r>
      <rPr>
        <sz val="12"/>
        <rFont val="Times New Roman"/>
        <family val="1"/>
        <charset val="204"/>
      </rPr>
      <t>установка дверей с пределом огнестойкости не менее Е1 30*, ремонт входной груп</t>
    </r>
    <r>
      <rPr>
        <sz val="12"/>
        <color theme="1"/>
        <rFont val="Times New Roman"/>
        <family val="1"/>
        <charset val="204"/>
      </rPr>
      <t>пы и запасных выходов с установкой антивандальных дверей, с ремонтом крыльца и восстановлением ступеней</t>
    </r>
    <r>
      <rPr>
        <b/>
        <sz val="12"/>
        <color theme="1"/>
        <rFont val="Times New Roman"/>
        <family val="1"/>
        <charset val="204"/>
      </rPr>
      <t/>
    </r>
  </si>
  <si>
    <r>
      <rPr>
        <b/>
        <sz val="12"/>
        <color theme="1"/>
        <rFont val="Times New Roman"/>
        <family val="1"/>
        <charset val="204"/>
      </rPr>
      <t>2017</t>
    </r>
    <r>
      <rPr>
        <sz val="12"/>
        <color theme="1"/>
        <rFont val="Times New Roman"/>
        <family val="1"/>
        <charset val="204"/>
      </rPr>
      <t xml:space="preserve"> - разработка ПСД и монтаж ТВСиК АБК, ремонт дебаркадера, замена отопления в гараже, гидроизоляция поля, ремонт фасада АБК, замена окон, ремонт фасада ледового поля, замена фрамуг ледового поля                                                                                              </t>
    </r>
    <r>
      <rPr>
        <b/>
        <sz val="12"/>
        <color theme="1"/>
        <rFont val="Times New Roman"/>
        <family val="1"/>
        <charset val="204"/>
      </rPr>
      <t>2018</t>
    </r>
    <r>
      <rPr>
        <sz val="12"/>
        <color theme="1"/>
        <rFont val="Times New Roman"/>
        <family val="1"/>
        <charset val="204"/>
      </rPr>
      <t xml:space="preserve"> - разработка ПСД на монтаж системы приточно-вытяжной вентиляции                                                                                                                                                                                                                                                                                                                                                                                                                                                            </t>
    </r>
  </si>
  <si>
    <r>
      <rPr>
        <b/>
        <sz val="12"/>
        <rFont val="Times New Roman"/>
        <family val="1"/>
        <charset val="204"/>
      </rPr>
      <t>2016</t>
    </r>
    <r>
      <rPr>
        <sz val="12"/>
        <rFont val="Times New Roman"/>
        <family val="1"/>
        <charset val="204"/>
      </rPr>
      <t xml:space="preserve"> - ремонт кровли здания и 3-х холодных тамбуров с заменой мягкой кровли "Техноэласт" с водоотводом, демонтаж вентиляционных дефлекторов                                                                               </t>
    </r>
    <r>
      <rPr>
        <b/>
        <sz val="12"/>
        <rFont val="Times New Roman"/>
        <family val="1"/>
        <charset val="204"/>
      </rPr>
      <t>2017</t>
    </r>
    <r>
      <rPr>
        <sz val="12"/>
        <rFont val="Times New Roman"/>
        <family val="1"/>
        <charset val="204"/>
      </rPr>
      <t xml:space="preserve"> - разработка ПСД на электроснабжение и его ремонт           
</t>
    </r>
    <r>
      <rPr>
        <b/>
        <sz val="12"/>
        <rFont val="Times New Roman"/>
        <family val="1"/>
        <charset val="204"/>
      </rPr>
      <t/>
    </r>
  </si>
  <si>
    <r>
      <rPr>
        <b/>
        <sz val="12"/>
        <color theme="1"/>
        <rFont val="Times New Roman"/>
        <family val="1"/>
        <charset val="204"/>
      </rPr>
      <t>2016</t>
    </r>
    <r>
      <rPr>
        <sz val="12"/>
        <color theme="1"/>
        <rFont val="Times New Roman"/>
        <family val="1"/>
        <charset val="204"/>
      </rPr>
      <t xml:space="preserve"> - ремонт кровли, с заменой мягкой кровли "Техноэласт" с водоотводом                     
</t>
    </r>
    <r>
      <rPr>
        <b/>
        <sz val="12"/>
        <color theme="1"/>
        <rFont val="Times New Roman"/>
        <family val="1"/>
        <charset val="204"/>
      </rPr>
      <t>2017</t>
    </r>
    <r>
      <rPr>
        <sz val="12"/>
        <color theme="1"/>
        <rFont val="Times New Roman"/>
        <family val="1"/>
        <charset val="204"/>
      </rPr>
      <t xml:space="preserve"> - разработка ПСД и монтаж пожарной сигнализации 
</t>
    </r>
    <r>
      <rPr>
        <b/>
        <sz val="12"/>
        <color theme="1"/>
        <rFont val="Times New Roman"/>
        <family val="1"/>
        <charset val="204"/>
      </rPr>
      <t/>
    </r>
  </si>
  <si>
    <r>
      <rPr>
        <b/>
        <sz val="12"/>
        <color indexed="8"/>
        <rFont val="Times New Roman"/>
        <family val="1"/>
        <charset val="204"/>
      </rPr>
      <t xml:space="preserve">2016  </t>
    </r>
    <r>
      <rPr>
        <sz val="12"/>
        <color indexed="8"/>
        <rFont val="Times New Roman"/>
        <family val="1"/>
        <charset val="204"/>
      </rPr>
      <t xml:space="preserve">- разработка ПСД на выполнение ремонтно-строительных работ по восстановлению приточной и вытяжной вентиляции, начало работ по восстановлению вентиляции                                                                                                                         </t>
    </r>
    <r>
      <rPr>
        <b/>
        <sz val="12"/>
        <color indexed="8"/>
        <rFont val="Times New Roman"/>
        <family val="1"/>
        <charset val="204"/>
      </rPr>
      <t xml:space="preserve">2017 </t>
    </r>
    <r>
      <rPr>
        <sz val="12"/>
        <color indexed="8"/>
        <rFont val="Times New Roman"/>
        <family val="1"/>
        <charset val="204"/>
      </rPr>
      <t xml:space="preserve">- выполнение работ по вытяжной вентиляции                                              </t>
    </r>
    <r>
      <rPr>
        <b/>
        <sz val="12"/>
        <color indexed="8"/>
        <rFont val="Times New Roman"/>
        <family val="1"/>
        <charset val="204"/>
      </rPr>
      <t>2018</t>
    </r>
    <r>
      <rPr>
        <sz val="12"/>
        <color indexed="8"/>
        <rFont val="Times New Roman"/>
        <family val="1"/>
        <charset val="204"/>
      </rPr>
      <t xml:space="preserve"> - выполнение СМР по замене  и установке пластиковых оконных блоков, замена инженерных сетей холодного и горячего водоснабжения и водоотведения с установкой труб ПВХ по существующему проекту</t>
    </r>
  </si>
  <si>
    <r>
      <rPr>
        <b/>
        <sz val="12"/>
        <color theme="1"/>
        <rFont val="Times New Roman"/>
        <family val="1"/>
        <charset val="204"/>
      </rPr>
      <t>2016</t>
    </r>
    <r>
      <rPr>
        <sz val="12"/>
        <color theme="1"/>
        <rFont val="Times New Roman"/>
        <family val="1"/>
        <charset val="204"/>
      </rPr>
      <t xml:space="preserve"> - перенос лестницы, по разработанному в 2015 году проекту                                                                                                                   </t>
    </r>
    <r>
      <rPr>
        <b/>
        <sz val="12"/>
        <color theme="1"/>
        <rFont val="Times New Roman"/>
        <family val="1"/>
        <charset val="204"/>
      </rPr>
      <t xml:space="preserve">2017 </t>
    </r>
    <r>
      <rPr>
        <sz val="12"/>
        <color theme="1"/>
        <rFont val="Times New Roman"/>
        <family val="1"/>
        <charset val="204"/>
      </rPr>
      <t xml:space="preserve">- разработка ПСД на обустройство и ремонт объекта, начало работ по обустройству                                                                                                                        </t>
    </r>
    <r>
      <rPr>
        <b/>
        <sz val="12"/>
        <color theme="1"/>
        <rFont val="Times New Roman"/>
        <family val="1"/>
        <charset val="204"/>
      </rPr>
      <t xml:space="preserve">2018 </t>
    </r>
    <r>
      <rPr>
        <sz val="12"/>
        <color theme="1"/>
        <rFont val="Times New Roman"/>
        <family val="1"/>
        <charset val="204"/>
      </rPr>
      <t>- завершение работ по обустройству объекта</t>
    </r>
  </si>
  <si>
    <r>
      <rPr>
        <b/>
        <sz val="12"/>
        <color indexed="8"/>
        <rFont val="Times New Roman"/>
        <family val="1"/>
        <charset val="204"/>
      </rPr>
      <t>2017</t>
    </r>
    <r>
      <rPr>
        <sz val="12"/>
        <color indexed="8"/>
        <rFont val="Times New Roman"/>
        <family val="1"/>
        <charset val="204"/>
      </rPr>
      <t xml:space="preserve"> - разработка ПСД на монтаж приточно-вытяжной вентиляции, автоматизации системы вентиляции, ПСД на монтаж системы тепло водоснабжения и канализации, разработка ПСД на прокладку питающего силового кабеля, монтаж питающего силового кабеля, комплексный ремонт в подполье, СМР фасада здания, СМР центрального, запасного выходов (крыльцо), восстановление парапетных плит здания                                                                                                                 </t>
    </r>
    <r>
      <rPr>
        <b/>
        <sz val="12"/>
        <color indexed="8"/>
        <rFont val="Times New Roman"/>
        <family val="1"/>
        <charset val="204"/>
      </rPr>
      <t/>
    </r>
  </si>
  <si>
    <r>
      <rPr>
        <b/>
        <sz val="12"/>
        <color indexed="8"/>
        <rFont val="Times New Roman"/>
        <family val="1"/>
        <charset val="204"/>
      </rPr>
      <t>2016</t>
    </r>
    <r>
      <rPr>
        <sz val="12"/>
        <color indexed="8"/>
        <rFont val="Times New Roman"/>
        <family val="1"/>
        <charset val="204"/>
      </rPr>
      <t xml:space="preserve"> - завершение работ по ремонту кабинета 3 этажа и трубопроводов Т1, В1, Т3, проходящих на чердаке, начало работ по ремонту помещений 4 этажа - левое крыло, с заменой оконных блоков в количестве 13 шт., разработка ПСД на монтаж СКС </t>
    </r>
  </si>
  <si>
    <r>
      <rPr>
        <b/>
        <sz val="12"/>
        <color indexed="8"/>
        <rFont val="Times New Roman"/>
        <family val="1"/>
        <charset val="204"/>
      </rPr>
      <t xml:space="preserve">2016 </t>
    </r>
    <r>
      <rPr>
        <sz val="12"/>
        <color indexed="8"/>
        <rFont val="Times New Roman"/>
        <family val="1"/>
        <charset val="204"/>
      </rPr>
      <t xml:space="preserve">- ремонт фасада, кредиторская задолженность за выполненные работы в 2015 г.                                                                                                                     </t>
    </r>
    <r>
      <rPr>
        <b/>
        <sz val="12"/>
        <color indexed="8"/>
        <rFont val="Times New Roman"/>
        <family val="1"/>
        <charset val="204"/>
      </rPr>
      <t>2017</t>
    </r>
    <r>
      <rPr>
        <sz val="12"/>
        <color indexed="8"/>
        <rFont val="Times New Roman"/>
        <family val="1"/>
        <charset val="204"/>
      </rPr>
      <t xml:space="preserve"> - ремонт служебных помещений с учетом перепланировки 1 этажа для приема граждан</t>
    </r>
  </si>
  <si>
    <r>
      <rPr>
        <b/>
        <sz val="12"/>
        <color theme="1"/>
        <rFont val="Times New Roman"/>
        <family val="1"/>
        <charset val="204"/>
      </rPr>
      <t>2016</t>
    </r>
    <r>
      <rPr>
        <sz val="12"/>
        <color theme="1"/>
        <rFont val="Times New Roman"/>
        <family val="1"/>
        <charset val="204"/>
      </rPr>
      <t xml:space="preserve"> - ремонт отопления, замена эл. проводки и приборов освещения 1 этажа, кредиторская задолженность за выполненные работы в 2015 г.</t>
    </r>
  </si>
  <si>
    <r>
      <rPr>
        <b/>
        <sz val="12"/>
        <rFont val="Times New Roman"/>
        <family val="1"/>
        <charset val="204"/>
      </rPr>
      <t xml:space="preserve">2017 </t>
    </r>
    <r>
      <rPr>
        <sz val="12"/>
        <rFont val="Times New Roman"/>
        <family val="1"/>
        <charset val="204"/>
      </rPr>
      <t>- ремонт мягк. кровли  надстройки  л/клеток, ремонт фасада здания</t>
    </r>
  </si>
  <si>
    <t>Приложение 3 к Постановлению
Администрации города Норильска                                                                                              от 06.10.2016 №503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</si>
</sst>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13" x14ac:knownFonts="1">
    <font>
      <sz val="11"/>
      <color theme="1"/>
      <name val="Calibri"/>
      <family val="2"/>
      <scheme val="minor"/>
    </font>
    <font>
      <sz val="11"/>
      <color theme="1"/>
      <name val="Calibri"/>
      <family val="2"/>
      <charset val="204"/>
      <scheme val="minor"/>
    </font>
    <font>
      <sz val="11"/>
      <color rgb="FF9C6500"/>
      <name val="Calibri"/>
      <family val="2"/>
      <charset val="204"/>
      <scheme val="minor"/>
    </font>
    <font>
      <sz val="11"/>
      <color theme="1"/>
      <name val="Calibri"/>
      <family val="2"/>
      <scheme val="minor"/>
    </font>
    <font>
      <b/>
      <sz val="12"/>
      <color indexed="8"/>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b/>
      <i/>
      <sz val="12"/>
      <color theme="1"/>
      <name val="Times New Roman"/>
      <family val="1"/>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s>
  <fills count="3">
    <fill>
      <patternFill patternType="none"/>
    </fill>
    <fill>
      <patternFill patternType="gray125"/>
    </fill>
    <fill>
      <patternFill patternType="solid">
        <fgColor rgb="FFFFEB9C"/>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3" fillId="0" borderId="0" applyFont="0" applyFill="0" applyBorder="0" applyAlignment="0" applyProtection="0"/>
    <xf numFmtId="0" fontId="2" fillId="2" borderId="0" applyNumberFormat="0" applyBorder="0" applyAlignment="0" applyProtection="0"/>
    <xf numFmtId="0" fontId="9" fillId="0" borderId="0"/>
    <xf numFmtId="0" fontId="1" fillId="0" borderId="0"/>
  </cellStyleXfs>
  <cellXfs count="92">
    <xf numFmtId="0" fontId="0" fillId="0" borderId="0" xfId="0"/>
    <xf numFmtId="0" fontId="4" fillId="0" borderId="0" xfId="0" applyFont="1" applyFill="1" applyAlignment="1">
      <alignment vertical="top" wrapText="1"/>
    </xf>
    <xf numFmtId="0" fontId="5" fillId="0" borderId="0" xfId="0" applyFont="1" applyFill="1" applyAlignment="1">
      <alignment vertical="top"/>
    </xf>
    <xf numFmtId="0" fontId="5" fillId="0" borderId="0" xfId="0" applyFont="1" applyFill="1" applyAlignment="1">
      <alignment horizontal="center" vertical="center" wrapText="1"/>
    </xf>
    <xf numFmtId="0" fontId="5" fillId="0" borderId="3" xfId="0" applyFont="1" applyFill="1" applyBorder="1" applyAlignment="1">
      <alignment horizontal="center" vertical="top"/>
    </xf>
    <xf numFmtId="0" fontId="7" fillId="0" borderId="3" xfId="0" applyFont="1" applyFill="1" applyBorder="1" applyAlignment="1">
      <alignment horizontal="center" vertical="top" wrapText="1"/>
    </xf>
    <xf numFmtId="0" fontId="5" fillId="0" borderId="0" xfId="0" applyFont="1" applyFill="1" applyAlignment="1">
      <alignment horizontal="center" vertical="top"/>
    </xf>
    <xf numFmtId="164" fontId="6" fillId="0" borderId="3" xfId="0" applyNumberFormat="1" applyFont="1" applyFill="1" applyBorder="1" applyAlignment="1">
      <alignment vertical="top"/>
    </xf>
    <xf numFmtId="164" fontId="4" fillId="0" borderId="3" xfId="0" applyNumberFormat="1"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0" xfId="0" applyNumberFormat="1" applyFont="1" applyFill="1" applyAlignment="1">
      <alignment horizontal="center" vertical="center" wrapText="1"/>
    </xf>
    <xf numFmtId="164" fontId="6" fillId="0" borderId="0" xfId="0" applyNumberFormat="1" applyFont="1" applyFill="1" applyAlignment="1">
      <alignment vertical="top"/>
    </xf>
    <xf numFmtId="0" fontId="6" fillId="0" borderId="0" xfId="0" applyFont="1" applyFill="1" applyAlignment="1">
      <alignment vertical="top"/>
    </xf>
    <xf numFmtId="164" fontId="10" fillId="0" borderId="3" xfId="3" applyNumberFormat="1" applyFont="1" applyFill="1" applyBorder="1" applyAlignment="1">
      <alignment horizontal="left" vertical="center" wrapText="1" shrinkToFit="1"/>
    </xf>
    <xf numFmtId="164" fontId="5" fillId="0" borderId="3" xfId="0" applyNumberFormat="1" applyFont="1" applyFill="1" applyBorder="1" applyAlignment="1">
      <alignment horizontal="center" vertical="center"/>
    </xf>
    <xf numFmtId="164" fontId="10" fillId="0" borderId="3" xfId="3" applyNumberFormat="1" applyFont="1" applyFill="1" applyBorder="1" applyAlignment="1">
      <alignment horizontal="center" vertical="center" wrapText="1" shrinkToFit="1"/>
    </xf>
    <xf numFmtId="164" fontId="5" fillId="0" borderId="3" xfId="0" applyNumberFormat="1" applyFont="1" applyFill="1" applyBorder="1" applyAlignment="1">
      <alignment vertical="center" wrapText="1"/>
    </xf>
    <xf numFmtId="164" fontId="10" fillId="0" borderId="3" xfId="0" applyNumberFormat="1" applyFont="1" applyFill="1" applyBorder="1" applyAlignment="1">
      <alignment horizontal="left" vertical="center" wrapText="1"/>
    </xf>
    <xf numFmtId="164" fontId="7" fillId="0" borderId="3" xfId="1" applyNumberFormat="1" applyFont="1" applyFill="1" applyBorder="1" applyAlignment="1">
      <alignment horizontal="center" vertical="center"/>
    </xf>
    <xf numFmtId="164" fontId="7" fillId="0" borderId="3" xfId="0" applyNumberFormat="1" applyFont="1" applyFill="1" applyBorder="1" applyAlignment="1">
      <alignment horizontal="center" vertical="center"/>
    </xf>
    <xf numFmtId="164" fontId="6" fillId="0" borderId="3" xfId="0" applyNumberFormat="1" applyFont="1" applyFill="1" applyBorder="1" applyAlignment="1">
      <alignment horizontal="center" vertical="center"/>
    </xf>
    <xf numFmtId="164" fontId="10" fillId="0" borderId="3" xfId="0" applyNumberFormat="1" applyFont="1" applyFill="1" applyBorder="1" applyAlignment="1">
      <alignment horizontal="center" vertical="center"/>
    </xf>
    <xf numFmtId="164" fontId="10" fillId="0" borderId="3" xfId="0" applyNumberFormat="1" applyFont="1" applyFill="1" applyBorder="1" applyAlignment="1">
      <alignment vertical="center" wrapText="1"/>
    </xf>
    <xf numFmtId="164" fontId="8" fillId="0" borderId="3" xfId="0" applyNumberFormat="1" applyFont="1" applyFill="1" applyBorder="1" applyAlignment="1">
      <alignment horizontal="center" vertical="center"/>
    </xf>
    <xf numFmtId="0" fontId="5" fillId="0" borderId="3" xfId="0" applyNumberFormat="1" applyFont="1" applyFill="1" applyBorder="1" applyAlignment="1">
      <alignment horizontal="center" vertical="center"/>
    </xf>
    <xf numFmtId="164" fontId="8" fillId="0" borderId="0" xfId="0" applyNumberFormat="1" applyFont="1" applyFill="1" applyAlignment="1">
      <alignment horizontal="center" vertical="center" wrapText="1"/>
    </xf>
    <xf numFmtId="164" fontId="5" fillId="0" borderId="3" xfId="0" applyNumberFormat="1" applyFont="1" applyFill="1" applyBorder="1" applyAlignment="1">
      <alignment horizontal="center" vertical="top"/>
    </xf>
    <xf numFmtId="1" fontId="10" fillId="0" borderId="3" xfId="0" applyNumberFormat="1" applyFont="1" applyFill="1" applyBorder="1" applyAlignment="1">
      <alignment horizontal="left" vertical="center" wrapText="1"/>
    </xf>
    <xf numFmtId="0" fontId="11" fillId="0" borderId="0" xfId="0" applyFont="1" applyFill="1" applyAlignment="1">
      <alignment horizontal="center" vertical="center" wrapText="1"/>
    </xf>
    <xf numFmtId="164" fontId="5" fillId="0" borderId="0" xfId="0" applyNumberFormat="1" applyFont="1" applyFill="1" applyAlignment="1">
      <alignment horizontal="center" vertical="center" wrapText="1"/>
    </xf>
    <xf numFmtId="164" fontId="5" fillId="0" borderId="0" xfId="0" applyNumberFormat="1" applyFont="1" applyFill="1" applyAlignment="1">
      <alignment horizontal="center" vertical="top"/>
    </xf>
    <xf numFmtId="164" fontId="5" fillId="0" borderId="0" xfId="0" applyNumberFormat="1" applyFont="1" applyFill="1" applyAlignment="1">
      <alignment vertical="top"/>
    </xf>
    <xf numFmtId="164" fontId="4" fillId="0" borderId="3" xfId="0" applyNumberFormat="1" applyFont="1" applyFill="1" applyBorder="1" applyAlignment="1">
      <alignment horizontal="center" vertical="center" wrapText="1"/>
    </xf>
    <xf numFmtId="164" fontId="12" fillId="0" borderId="3" xfId="0" applyNumberFormat="1" applyFont="1" applyFill="1" applyBorder="1" applyAlignment="1">
      <alignment horizontal="left" vertical="center" wrapText="1" shrinkToFit="1"/>
    </xf>
    <xf numFmtId="0" fontId="5" fillId="0" borderId="1" xfId="0" applyFont="1" applyFill="1" applyBorder="1" applyAlignment="1">
      <alignment horizontal="center" vertical="center" wrapText="1"/>
    </xf>
    <xf numFmtId="0" fontId="5" fillId="0" borderId="0" xfId="0" applyFont="1" applyFill="1" applyAlignment="1">
      <alignment vertical="center"/>
    </xf>
    <xf numFmtId="164" fontId="5" fillId="0" borderId="0" xfId="0" applyNumberFormat="1" applyFont="1" applyFill="1" applyAlignment="1">
      <alignment vertical="center"/>
    </xf>
    <xf numFmtId="0" fontId="5" fillId="0" borderId="0" xfId="0" applyFont="1" applyFill="1"/>
    <xf numFmtId="0" fontId="11" fillId="0" borderId="0" xfId="0" applyFont="1" applyFill="1" applyAlignment="1">
      <alignment vertical="center"/>
    </xf>
    <xf numFmtId="0" fontId="6" fillId="0" borderId="0" xfId="0" applyFont="1" applyFill="1" applyAlignment="1">
      <alignment vertical="center"/>
    </xf>
    <xf numFmtId="164" fontId="5" fillId="0" borderId="0" xfId="0" applyNumberFormat="1" applyFont="1" applyFill="1"/>
    <xf numFmtId="0" fontId="5" fillId="0" borderId="0" xfId="0" applyFont="1" applyFill="1" applyAlignment="1">
      <alignment vertical="center" wrapText="1"/>
    </xf>
    <xf numFmtId="0" fontId="5" fillId="0" borderId="0" xfId="0" applyFont="1" applyFill="1" applyBorder="1" applyAlignment="1">
      <alignment horizontal="center" vertical="center" wrapText="1"/>
    </xf>
    <xf numFmtId="1" fontId="5" fillId="0" borderId="3" xfId="0" applyNumberFormat="1" applyFont="1" applyFill="1" applyBorder="1" applyAlignment="1">
      <alignment horizontal="center" vertical="top"/>
    </xf>
    <xf numFmtId="1" fontId="7" fillId="0" borderId="3" xfId="0" applyNumberFormat="1" applyFont="1" applyFill="1" applyBorder="1" applyAlignment="1">
      <alignment horizontal="center" vertical="top" wrapText="1"/>
    </xf>
    <xf numFmtId="49" fontId="5" fillId="0" borderId="3" xfId="0" applyNumberFormat="1" applyFont="1" applyFill="1" applyBorder="1" applyAlignment="1">
      <alignment horizontal="left" vertical="center" wrapText="1"/>
    </xf>
    <xf numFmtId="49" fontId="10" fillId="0" borderId="3" xfId="0" applyNumberFormat="1" applyFont="1" applyFill="1" applyBorder="1" applyAlignment="1">
      <alignment horizontal="left" vertical="center" wrapText="1"/>
    </xf>
    <xf numFmtId="0" fontId="4" fillId="0" borderId="0" xfId="0" applyFont="1" applyFill="1" applyAlignment="1">
      <alignment horizontal="center" vertical="center" wrapText="1"/>
    </xf>
    <xf numFmtId="164" fontId="5" fillId="0" borderId="0" xfId="0" applyNumberFormat="1" applyFont="1" applyFill="1" applyAlignment="1">
      <alignment horizontal="right"/>
    </xf>
    <xf numFmtId="164" fontId="10" fillId="0" borderId="3" xfId="0" applyNumberFormat="1" applyFont="1" applyFill="1" applyBorder="1" applyAlignment="1">
      <alignment horizontal="center" vertical="center" wrapText="1"/>
    </xf>
    <xf numFmtId="164" fontId="8"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shrinkToFit="1"/>
    </xf>
    <xf numFmtId="0" fontId="10" fillId="0" borderId="3" xfId="3" applyNumberFormat="1" applyFont="1" applyFill="1" applyBorder="1" applyAlignment="1">
      <alignment horizontal="left" vertical="center" wrapText="1" shrinkToFit="1"/>
    </xf>
    <xf numFmtId="0" fontId="10"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10" fillId="0" borderId="6" xfId="3" applyNumberFormat="1" applyFont="1" applyFill="1" applyBorder="1" applyAlignment="1">
      <alignment horizontal="left" vertical="center" wrapText="1" shrinkToFit="1"/>
    </xf>
    <xf numFmtId="164" fontId="5"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164" fontId="12" fillId="0" borderId="3" xfId="0" applyNumberFormat="1" applyFont="1" applyFill="1" applyBorder="1" applyAlignment="1">
      <alignment horizontal="left" vertical="center" wrapText="1"/>
    </xf>
    <xf numFmtId="49" fontId="7" fillId="0" borderId="3" xfId="4" applyNumberFormat="1" applyFont="1" applyFill="1" applyBorder="1" applyAlignment="1">
      <alignment horizontal="left" vertical="center" wrapText="1"/>
    </xf>
    <xf numFmtId="0" fontId="5" fillId="0" borderId="3" xfId="0" applyFont="1" applyFill="1" applyBorder="1" applyAlignment="1">
      <alignment vertical="top"/>
    </xf>
    <xf numFmtId="0" fontId="8" fillId="0" borderId="3" xfId="0" applyFont="1" applyFill="1" applyBorder="1" applyAlignment="1">
      <alignment vertical="center"/>
    </xf>
    <xf numFmtId="0" fontId="5" fillId="0" borderId="3" xfId="0" applyFont="1" applyFill="1" applyBorder="1" applyAlignment="1">
      <alignment vertical="center" wrapText="1"/>
    </xf>
    <xf numFmtId="0" fontId="5" fillId="0" borderId="0" xfId="0" applyNumberFormat="1" applyFont="1" applyFill="1" applyAlignment="1">
      <alignment vertical="center" wrapText="1"/>
    </xf>
    <xf numFmtId="0" fontId="6" fillId="0" borderId="0" xfId="0" applyNumberFormat="1" applyFont="1" applyFill="1" applyAlignment="1">
      <alignment vertical="top"/>
    </xf>
    <xf numFmtId="0" fontId="5" fillId="0" borderId="3" xfId="0" applyNumberFormat="1" applyFont="1" applyFill="1" applyBorder="1" applyAlignment="1">
      <alignment horizontal="center" vertical="top"/>
    </xf>
    <xf numFmtId="0" fontId="6" fillId="0" borderId="3" xfId="0" applyNumberFormat="1" applyFont="1" applyFill="1" applyBorder="1" applyAlignment="1">
      <alignment vertical="top"/>
    </xf>
    <xf numFmtId="0" fontId="4" fillId="0" borderId="3" xfId="0" applyNumberFormat="1" applyFont="1" applyFill="1" applyBorder="1" applyAlignment="1">
      <alignment horizontal="center" vertical="top" wrapText="1"/>
    </xf>
    <xf numFmtId="0" fontId="7" fillId="0" borderId="3" xfId="4" applyNumberFormat="1" applyFont="1" applyFill="1" applyBorder="1" applyAlignment="1">
      <alignment vertical="center" wrapText="1"/>
    </xf>
    <xf numFmtId="0" fontId="5"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10" fillId="0" borderId="3" xfId="0" applyNumberFormat="1" applyFont="1" applyFill="1" applyBorder="1" applyAlignment="1">
      <alignment vertical="center" wrapText="1"/>
    </xf>
    <xf numFmtId="0" fontId="10" fillId="0" borderId="3" xfId="2" applyNumberFormat="1" applyFont="1" applyFill="1" applyBorder="1" applyAlignment="1">
      <alignment horizontal="left" vertical="center" wrapText="1"/>
    </xf>
    <xf numFmtId="0" fontId="5" fillId="0" borderId="3" xfId="0" applyNumberFormat="1" applyFont="1" applyFill="1" applyBorder="1" applyAlignment="1">
      <alignment vertical="top"/>
    </xf>
    <xf numFmtId="0" fontId="5" fillId="0" borderId="0" xfId="0" applyNumberFormat="1" applyFont="1" applyFill="1" applyAlignment="1">
      <alignment vertical="top"/>
    </xf>
    <xf numFmtId="0" fontId="5" fillId="0" borderId="3" xfId="0" applyNumberFormat="1" applyFont="1" applyFill="1" applyBorder="1" applyAlignment="1">
      <alignment horizontal="left" vertical="top" wrapText="1"/>
    </xf>
    <xf numFmtId="0" fontId="5" fillId="0" borderId="0" xfId="0" applyNumberFormat="1" applyFont="1" applyFill="1" applyAlignment="1">
      <alignment vertical="top" wrapText="1"/>
    </xf>
    <xf numFmtId="4" fontId="4" fillId="0" borderId="3"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top"/>
    </xf>
    <xf numFmtId="0" fontId="10" fillId="0" borderId="3" xfId="0" applyFont="1" applyFill="1" applyBorder="1" applyAlignment="1">
      <alignment vertical="center" wrapText="1"/>
    </xf>
    <xf numFmtId="49" fontId="10" fillId="0" borderId="3" xfId="0" applyNumberFormat="1" applyFont="1" applyFill="1" applyBorder="1" applyAlignment="1">
      <alignment vertical="center" wrapText="1"/>
    </xf>
    <xf numFmtId="0" fontId="4"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5">
    <cellStyle name="Нейтральный" xfId="2" builtinId="28"/>
    <cellStyle name="Обычный" xfId="0" builtinId="0"/>
    <cellStyle name="Обычный 2" xfId="3"/>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69"/>
  <sheetViews>
    <sheetView tabSelected="1" view="pageBreakPreview" zoomScale="85" zoomScaleNormal="100" zoomScaleSheetLayoutView="85" workbookViewId="0">
      <selection activeCell="I2" sqref="I2"/>
    </sheetView>
  </sheetViews>
  <sheetFormatPr defaultColWidth="9.109375" defaultRowHeight="15.6" x14ac:dyDescent="0.3"/>
  <cols>
    <col min="1" max="1" width="4.88671875" style="2" customWidth="1"/>
    <col min="2" max="2" width="54.33203125" style="2" customWidth="1"/>
    <col min="3" max="3" width="18.88671875" style="2" customWidth="1"/>
    <col min="4" max="4" width="13.6640625" style="2" customWidth="1"/>
    <col min="5" max="8" width="15.44140625" style="2" customWidth="1"/>
    <col min="9" max="9" width="66.33203125" style="75" customWidth="1"/>
    <col min="10" max="10" width="32.5546875" style="3" customWidth="1"/>
    <col min="11" max="11" width="19.109375" style="2" customWidth="1"/>
    <col min="12" max="12" width="12.5546875" style="2" bestFit="1" customWidth="1"/>
    <col min="13" max="16384" width="9.109375" style="2"/>
  </cols>
  <sheetData>
    <row r="1" spans="1:20" ht="46.8" x14ac:dyDescent="0.3">
      <c r="I1" s="77" t="s">
        <v>314</v>
      </c>
    </row>
    <row r="2" spans="1:20" ht="102" customHeight="1" x14ac:dyDescent="0.3">
      <c r="I2" s="63" t="s">
        <v>121</v>
      </c>
      <c r="J2" s="41"/>
    </row>
    <row r="4" spans="1:20" x14ac:dyDescent="0.3">
      <c r="A4" s="82" t="s">
        <v>140</v>
      </c>
      <c r="B4" s="82"/>
      <c r="C4" s="82"/>
      <c r="D4" s="82"/>
      <c r="E4" s="82"/>
      <c r="F4" s="82"/>
      <c r="G4" s="82"/>
      <c r="H4" s="82"/>
      <c r="I4" s="82"/>
      <c r="J4" s="47"/>
      <c r="K4" s="1"/>
      <c r="L4" s="1"/>
      <c r="M4" s="1"/>
      <c r="N4" s="1"/>
      <c r="O4" s="1"/>
      <c r="P4" s="1"/>
      <c r="Q4" s="1"/>
      <c r="R4" s="1"/>
      <c r="S4" s="1"/>
      <c r="T4" s="1"/>
    </row>
    <row r="5" spans="1:20" x14ac:dyDescent="0.3">
      <c r="A5" s="82"/>
      <c r="B5" s="82"/>
      <c r="C5" s="82"/>
      <c r="D5" s="82"/>
      <c r="E5" s="82"/>
      <c r="F5" s="82"/>
      <c r="G5" s="82"/>
      <c r="H5" s="82"/>
      <c r="I5" s="82"/>
      <c r="J5" s="47"/>
      <c r="K5" s="1"/>
      <c r="L5" s="1"/>
      <c r="M5" s="1"/>
      <c r="N5" s="1"/>
      <c r="O5" s="1"/>
      <c r="P5" s="1"/>
      <c r="Q5" s="1"/>
      <c r="R5" s="1"/>
      <c r="S5" s="1"/>
      <c r="T5" s="1"/>
    </row>
    <row r="6" spans="1:20" x14ac:dyDescent="0.3">
      <c r="C6" s="34"/>
      <c r="D6" s="42"/>
      <c r="I6" s="64"/>
    </row>
    <row r="7" spans="1:20" ht="15.75" customHeight="1" x14ac:dyDescent="0.3">
      <c r="A7" s="83" t="s">
        <v>0</v>
      </c>
      <c r="B7" s="85" t="s">
        <v>1</v>
      </c>
      <c r="C7" s="86" t="s">
        <v>110</v>
      </c>
      <c r="D7" s="89" t="s">
        <v>57</v>
      </c>
      <c r="E7" s="86" t="s">
        <v>108</v>
      </c>
      <c r="F7" s="86" t="s">
        <v>57</v>
      </c>
      <c r="G7" s="86" t="s">
        <v>109</v>
      </c>
      <c r="H7" s="86" t="s">
        <v>57</v>
      </c>
      <c r="I7" s="87" t="s">
        <v>2</v>
      </c>
    </row>
    <row r="8" spans="1:20" x14ac:dyDescent="0.3">
      <c r="A8" s="84"/>
      <c r="B8" s="85"/>
      <c r="C8" s="84"/>
      <c r="D8" s="90"/>
      <c r="E8" s="84"/>
      <c r="F8" s="91"/>
      <c r="G8" s="84"/>
      <c r="H8" s="91"/>
      <c r="I8" s="88"/>
      <c r="K8" s="31"/>
    </row>
    <row r="9" spans="1:20" s="6" customFormat="1" x14ac:dyDescent="0.3">
      <c r="A9" s="4" t="s">
        <v>259</v>
      </c>
      <c r="B9" s="5" t="s">
        <v>260</v>
      </c>
      <c r="C9" s="4" t="s">
        <v>261</v>
      </c>
      <c r="D9" s="43" t="s">
        <v>37</v>
      </c>
      <c r="E9" s="43" t="s">
        <v>262</v>
      </c>
      <c r="F9" s="43" t="s">
        <v>58</v>
      </c>
      <c r="G9" s="44" t="s">
        <v>263</v>
      </c>
      <c r="H9" s="44" t="s">
        <v>59</v>
      </c>
      <c r="I9" s="65" t="s">
        <v>264</v>
      </c>
      <c r="J9" s="29"/>
      <c r="K9" s="30"/>
      <c r="L9" s="35"/>
    </row>
    <row r="10" spans="1:20" s="12" customFormat="1" ht="24.75" customHeight="1" x14ac:dyDescent="0.3">
      <c r="A10" s="7"/>
      <c r="B10" s="8" t="s">
        <v>3</v>
      </c>
      <c r="C10" s="79">
        <f>C11+C81+C103+C121+C125+C137+C140+C142+C145+C156+C158+C160+C163+C166</f>
        <v>423834.6</v>
      </c>
      <c r="D10" s="9">
        <f t="shared" ref="D10:H10" si="0">D11+D81+D103+D121+D125+D137+D140+D142+D145+D156+D158+D160+D163+D166</f>
        <v>6692.6</v>
      </c>
      <c r="E10" s="9">
        <f t="shared" si="0"/>
        <v>325194.5</v>
      </c>
      <c r="F10" s="9">
        <f t="shared" si="0"/>
        <v>8800</v>
      </c>
      <c r="G10" s="9">
        <f t="shared" si="0"/>
        <v>116300</v>
      </c>
      <c r="H10" s="9">
        <f t="shared" si="0"/>
        <v>500</v>
      </c>
      <c r="I10" s="66"/>
      <c r="J10" s="10"/>
      <c r="K10" s="11"/>
      <c r="L10" s="36"/>
    </row>
    <row r="11" spans="1:20" s="12" customFormat="1" ht="32.4" x14ac:dyDescent="0.3">
      <c r="A11" s="8"/>
      <c r="B11" s="50" t="s">
        <v>4</v>
      </c>
      <c r="C11" s="78">
        <f t="shared" ref="C11:H11" si="1">C12+C48</f>
        <v>183181.8</v>
      </c>
      <c r="D11" s="32">
        <f t="shared" si="1"/>
        <v>1000</v>
      </c>
      <c r="E11" s="32">
        <f t="shared" si="1"/>
        <v>102720</v>
      </c>
      <c r="F11" s="32">
        <f t="shared" si="1"/>
        <v>0</v>
      </c>
      <c r="G11" s="32">
        <f t="shared" si="1"/>
        <v>51600</v>
      </c>
      <c r="H11" s="32">
        <f t="shared" si="1"/>
        <v>0</v>
      </c>
      <c r="I11" s="67"/>
      <c r="J11" s="10"/>
      <c r="K11" s="11"/>
      <c r="L11" s="35"/>
    </row>
    <row r="12" spans="1:20" s="12" customFormat="1" ht="16.2" x14ac:dyDescent="0.3">
      <c r="A12" s="8"/>
      <c r="B12" s="33" t="s">
        <v>5</v>
      </c>
      <c r="C12" s="23">
        <f>SUM(C13:C47)</f>
        <v>98004.6</v>
      </c>
      <c r="D12" s="23">
        <f t="shared" ref="D12:H12" si="2">SUM(D15:D47)</f>
        <v>1000</v>
      </c>
      <c r="E12" s="23">
        <f t="shared" si="2"/>
        <v>34650</v>
      </c>
      <c r="F12" s="23">
        <f t="shared" si="2"/>
        <v>0</v>
      </c>
      <c r="G12" s="23">
        <f t="shared" si="2"/>
        <v>42100</v>
      </c>
      <c r="H12" s="23">
        <f t="shared" si="2"/>
        <v>0</v>
      </c>
      <c r="I12" s="67"/>
      <c r="J12" s="10"/>
      <c r="L12" s="35"/>
    </row>
    <row r="13" spans="1:20" s="12" customFormat="1" ht="62.4" x14ac:dyDescent="0.3">
      <c r="A13" s="24">
        <v>1</v>
      </c>
      <c r="B13" s="51" t="s">
        <v>157</v>
      </c>
      <c r="C13" s="14">
        <v>2500</v>
      </c>
      <c r="D13" s="23"/>
      <c r="E13" s="23"/>
      <c r="F13" s="23"/>
      <c r="G13" s="23"/>
      <c r="H13" s="23"/>
      <c r="I13" s="68" t="s">
        <v>143</v>
      </c>
      <c r="J13" s="10"/>
      <c r="L13" s="35"/>
    </row>
    <row r="14" spans="1:20" s="12" customFormat="1" ht="46.8" x14ac:dyDescent="0.3">
      <c r="A14" s="24">
        <v>2</v>
      </c>
      <c r="B14" s="51" t="s">
        <v>158</v>
      </c>
      <c r="C14" s="14">
        <v>2500</v>
      </c>
      <c r="D14" s="23"/>
      <c r="E14" s="23"/>
      <c r="F14" s="23"/>
      <c r="G14" s="23"/>
      <c r="H14" s="23"/>
      <c r="I14" s="68" t="s">
        <v>141</v>
      </c>
      <c r="J14" s="10"/>
      <c r="L14" s="35"/>
    </row>
    <row r="15" spans="1:20" s="35" customFormat="1" ht="45" customHeight="1" x14ac:dyDescent="0.3">
      <c r="A15" s="24">
        <v>3</v>
      </c>
      <c r="B15" s="52" t="s">
        <v>159</v>
      </c>
      <c r="C15" s="14">
        <v>8500</v>
      </c>
      <c r="D15" s="14"/>
      <c r="E15" s="14"/>
      <c r="F15" s="14"/>
      <c r="G15" s="14"/>
      <c r="H15" s="14"/>
      <c r="I15" s="69" t="s">
        <v>91</v>
      </c>
      <c r="K15" s="3"/>
    </row>
    <row r="16" spans="1:20" s="35" customFormat="1" ht="46.8" x14ac:dyDescent="0.3">
      <c r="A16" s="24">
        <v>4</v>
      </c>
      <c r="B16" s="53" t="s">
        <v>160</v>
      </c>
      <c r="C16" s="14"/>
      <c r="D16" s="14"/>
      <c r="E16" s="18">
        <v>3000</v>
      </c>
      <c r="F16" s="18"/>
      <c r="G16" s="14"/>
      <c r="H16" s="14"/>
      <c r="I16" s="69" t="s">
        <v>279</v>
      </c>
      <c r="K16" s="3"/>
    </row>
    <row r="17" spans="1:12" s="35" customFormat="1" ht="46.8" x14ac:dyDescent="0.3">
      <c r="A17" s="24">
        <v>5</v>
      </c>
      <c r="B17" s="53" t="s">
        <v>161</v>
      </c>
      <c r="C17" s="14">
        <v>13221</v>
      </c>
      <c r="D17" s="14"/>
      <c r="E17" s="14"/>
      <c r="F17" s="14"/>
      <c r="G17" s="14"/>
      <c r="H17" s="14"/>
      <c r="I17" s="69" t="s">
        <v>280</v>
      </c>
      <c r="K17" s="3"/>
    </row>
    <row r="18" spans="1:12" s="37" customFormat="1" ht="93.6" x14ac:dyDescent="0.3">
      <c r="A18" s="24">
        <v>6</v>
      </c>
      <c r="B18" s="51" t="s">
        <v>162</v>
      </c>
      <c r="C18" s="14">
        <v>2800</v>
      </c>
      <c r="D18" s="14"/>
      <c r="E18" s="15"/>
      <c r="F18" s="15"/>
      <c r="G18" s="15">
        <v>3000</v>
      </c>
      <c r="H18" s="15"/>
      <c r="I18" s="53" t="s">
        <v>265</v>
      </c>
      <c r="K18" s="3"/>
      <c r="L18" s="35"/>
    </row>
    <row r="19" spans="1:12" s="35" customFormat="1" ht="62.4" x14ac:dyDescent="0.3">
      <c r="A19" s="24">
        <v>7</v>
      </c>
      <c r="B19" s="52" t="s">
        <v>163</v>
      </c>
      <c r="C19" s="14">
        <v>2500</v>
      </c>
      <c r="D19" s="14"/>
      <c r="E19" s="14"/>
      <c r="F19" s="14"/>
      <c r="G19" s="19">
        <v>5800</v>
      </c>
      <c r="H19" s="19"/>
      <c r="I19" s="69" t="s">
        <v>252</v>
      </c>
      <c r="K19" s="3"/>
    </row>
    <row r="20" spans="1:12" s="35" customFormat="1" ht="31.2" x14ac:dyDescent="0.3">
      <c r="A20" s="24">
        <v>8</v>
      </c>
      <c r="B20" s="51" t="s">
        <v>164</v>
      </c>
      <c r="C20" s="14"/>
      <c r="D20" s="14"/>
      <c r="E20" s="14"/>
      <c r="F20" s="14"/>
      <c r="G20" s="14">
        <v>8000</v>
      </c>
      <c r="H20" s="14"/>
      <c r="I20" s="69" t="s">
        <v>60</v>
      </c>
      <c r="K20" s="3"/>
    </row>
    <row r="21" spans="1:12" s="35" customFormat="1" ht="62.4" x14ac:dyDescent="0.3">
      <c r="A21" s="24">
        <v>9</v>
      </c>
      <c r="B21" s="27" t="s">
        <v>202</v>
      </c>
      <c r="C21" s="14">
        <v>2500</v>
      </c>
      <c r="D21" s="14"/>
      <c r="E21" s="14"/>
      <c r="F21" s="14"/>
      <c r="G21" s="14"/>
      <c r="H21" s="14"/>
      <c r="I21" s="69" t="s">
        <v>142</v>
      </c>
      <c r="K21" s="3"/>
    </row>
    <row r="22" spans="1:12" s="35" customFormat="1" ht="31.2" x14ac:dyDescent="0.3">
      <c r="A22" s="24">
        <v>10</v>
      </c>
      <c r="B22" s="52" t="s">
        <v>165</v>
      </c>
      <c r="C22" s="14"/>
      <c r="D22" s="14"/>
      <c r="E22" s="14">
        <v>3000</v>
      </c>
      <c r="F22" s="14"/>
      <c r="G22" s="14"/>
      <c r="H22" s="14"/>
      <c r="I22" s="54" t="s">
        <v>130</v>
      </c>
      <c r="K22" s="3"/>
    </row>
    <row r="23" spans="1:12" s="37" customFormat="1" ht="31.2" x14ac:dyDescent="0.3">
      <c r="A23" s="24">
        <v>11</v>
      </c>
      <c r="B23" s="51" t="s">
        <v>166</v>
      </c>
      <c r="C23" s="14"/>
      <c r="D23" s="14"/>
      <c r="E23" s="15">
        <v>4000</v>
      </c>
      <c r="F23" s="15"/>
      <c r="G23" s="15"/>
      <c r="H23" s="15"/>
      <c r="I23" s="69" t="s">
        <v>61</v>
      </c>
      <c r="K23" s="3"/>
      <c r="L23" s="35"/>
    </row>
    <row r="24" spans="1:12" s="37" customFormat="1" ht="62.4" x14ac:dyDescent="0.3">
      <c r="A24" s="24">
        <v>12</v>
      </c>
      <c r="B24" s="51" t="s">
        <v>167</v>
      </c>
      <c r="C24" s="14">
        <v>2500</v>
      </c>
      <c r="D24" s="14"/>
      <c r="E24" s="15"/>
      <c r="F24" s="15"/>
      <c r="G24" s="15">
        <v>7200</v>
      </c>
      <c r="H24" s="15"/>
      <c r="I24" s="54" t="s">
        <v>144</v>
      </c>
      <c r="K24" s="3"/>
      <c r="L24" s="35"/>
    </row>
    <row r="25" spans="1:12" s="35" customFormat="1" ht="46.8" x14ac:dyDescent="0.3">
      <c r="A25" s="24">
        <v>13</v>
      </c>
      <c r="B25" s="52" t="s">
        <v>168</v>
      </c>
      <c r="C25" s="14">
        <v>6300</v>
      </c>
      <c r="D25" s="14"/>
      <c r="E25" s="14"/>
      <c r="F25" s="14"/>
      <c r="G25" s="14"/>
      <c r="H25" s="14"/>
      <c r="I25" s="52" t="s">
        <v>274</v>
      </c>
      <c r="K25" s="3"/>
    </row>
    <row r="26" spans="1:12" s="37" customFormat="1" ht="31.2" x14ac:dyDescent="0.3">
      <c r="A26" s="24">
        <v>14</v>
      </c>
      <c r="B26" s="51" t="s">
        <v>206</v>
      </c>
      <c r="C26" s="14"/>
      <c r="D26" s="14"/>
      <c r="E26" s="15">
        <v>2200</v>
      </c>
      <c r="F26" s="15"/>
      <c r="G26" s="15"/>
      <c r="H26" s="15"/>
      <c r="I26" s="53" t="s">
        <v>129</v>
      </c>
      <c r="K26" s="3"/>
      <c r="L26" s="35"/>
    </row>
    <row r="27" spans="1:12" s="37" customFormat="1" ht="46.8" x14ac:dyDescent="0.3">
      <c r="A27" s="24">
        <v>15</v>
      </c>
      <c r="B27" s="51" t="s">
        <v>203</v>
      </c>
      <c r="C27" s="14">
        <v>2500</v>
      </c>
      <c r="D27" s="14"/>
      <c r="E27" s="15"/>
      <c r="F27" s="15"/>
      <c r="G27" s="15"/>
      <c r="H27" s="15"/>
      <c r="I27" s="53" t="s">
        <v>156</v>
      </c>
      <c r="K27" s="3"/>
      <c r="L27" s="35"/>
    </row>
    <row r="28" spans="1:12" s="37" customFormat="1" ht="45.75" customHeight="1" x14ac:dyDescent="0.3">
      <c r="A28" s="24">
        <v>16</v>
      </c>
      <c r="B28" s="51" t="s">
        <v>169</v>
      </c>
      <c r="C28" s="14">
        <v>1000</v>
      </c>
      <c r="D28" s="14">
        <v>1000</v>
      </c>
      <c r="E28" s="15"/>
      <c r="F28" s="15"/>
      <c r="G28" s="15"/>
      <c r="H28" s="15"/>
      <c r="I28" s="54" t="s">
        <v>251</v>
      </c>
      <c r="K28" s="3"/>
      <c r="L28" s="35"/>
    </row>
    <row r="29" spans="1:12" s="37" customFormat="1" ht="62.4" x14ac:dyDescent="0.3">
      <c r="A29" s="24">
        <v>17</v>
      </c>
      <c r="B29" s="27" t="s">
        <v>170</v>
      </c>
      <c r="C29" s="21">
        <v>2691</v>
      </c>
      <c r="D29" s="14"/>
      <c r="E29" s="15"/>
      <c r="F29" s="15"/>
      <c r="G29" s="15"/>
      <c r="H29" s="15"/>
      <c r="I29" s="54" t="s">
        <v>145</v>
      </c>
      <c r="K29" s="3"/>
      <c r="L29" s="35"/>
    </row>
    <row r="30" spans="1:12" s="35" customFormat="1" ht="62.4" x14ac:dyDescent="0.3">
      <c r="A30" s="24">
        <v>18</v>
      </c>
      <c r="B30" s="51" t="s">
        <v>171</v>
      </c>
      <c r="C30" s="14">
        <v>2500</v>
      </c>
      <c r="D30" s="14"/>
      <c r="E30" s="14">
        <v>4000</v>
      </c>
      <c r="F30" s="14"/>
      <c r="G30" s="14"/>
      <c r="H30" s="14"/>
      <c r="I30" s="52" t="s">
        <v>146</v>
      </c>
      <c r="K30" s="3"/>
    </row>
    <row r="31" spans="1:12" s="35" customFormat="1" ht="93.6" x14ac:dyDescent="0.3">
      <c r="A31" s="24">
        <v>19</v>
      </c>
      <c r="B31" s="51" t="s">
        <v>172</v>
      </c>
      <c r="C31" s="14">
        <v>4700</v>
      </c>
      <c r="D31" s="14"/>
      <c r="E31" s="14">
        <v>3000</v>
      </c>
      <c r="F31" s="14"/>
      <c r="G31" s="14"/>
      <c r="H31" s="14"/>
      <c r="I31" s="69" t="s">
        <v>281</v>
      </c>
      <c r="K31" s="3"/>
    </row>
    <row r="32" spans="1:12" s="35" customFormat="1" ht="62.4" x14ac:dyDescent="0.3">
      <c r="A32" s="24">
        <v>20</v>
      </c>
      <c r="B32" s="51" t="s">
        <v>173</v>
      </c>
      <c r="C32" s="14">
        <v>2500</v>
      </c>
      <c r="D32" s="14"/>
      <c r="E32" s="14">
        <v>4500</v>
      </c>
      <c r="F32" s="14"/>
      <c r="G32" s="14"/>
      <c r="H32" s="14"/>
      <c r="I32" s="53" t="s">
        <v>147</v>
      </c>
      <c r="K32" s="3"/>
    </row>
    <row r="33" spans="1:12" s="37" customFormat="1" ht="93.6" x14ac:dyDescent="0.3">
      <c r="A33" s="24">
        <v>21</v>
      </c>
      <c r="B33" s="51" t="s">
        <v>201</v>
      </c>
      <c r="C33" s="14">
        <v>2500</v>
      </c>
      <c r="D33" s="14"/>
      <c r="E33" s="15"/>
      <c r="F33" s="15"/>
      <c r="G33" s="15">
        <v>3600</v>
      </c>
      <c r="H33" s="15"/>
      <c r="I33" s="54" t="s">
        <v>148</v>
      </c>
      <c r="K33" s="3"/>
      <c r="L33" s="35"/>
    </row>
    <row r="34" spans="1:12" s="35" customFormat="1" ht="51.75" customHeight="1" x14ac:dyDescent="0.3">
      <c r="A34" s="24">
        <v>22</v>
      </c>
      <c r="B34" s="52" t="s">
        <v>174</v>
      </c>
      <c r="C34" s="14">
        <v>2500</v>
      </c>
      <c r="D34" s="14"/>
      <c r="E34" s="14"/>
      <c r="F34" s="14"/>
      <c r="G34" s="14"/>
      <c r="H34" s="14"/>
      <c r="I34" s="52" t="s">
        <v>225</v>
      </c>
      <c r="K34" s="3"/>
    </row>
    <row r="35" spans="1:12" s="35" customFormat="1" ht="31.2" x14ac:dyDescent="0.3">
      <c r="A35" s="24">
        <v>23</v>
      </c>
      <c r="B35" s="53" t="s">
        <v>175</v>
      </c>
      <c r="C35" s="14"/>
      <c r="D35" s="14"/>
      <c r="E35" s="21"/>
      <c r="F35" s="21"/>
      <c r="G35" s="14">
        <v>4500</v>
      </c>
      <c r="H35" s="14"/>
      <c r="I35" s="69" t="s">
        <v>36</v>
      </c>
      <c r="K35" s="3"/>
    </row>
    <row r="36" spans="1:12" s="35" customFormat="1" ht="62.4" x14ac:dyDescent="0.3">
      <c r="A36" s="24">
        <v>24</v>
      </c>
      <c r="B36" s="27" t="s">
        <v>200</v>
      </c>
      <c r="C36" s="14">
        <v>2500</v>
      </c>
      <c r="D36" s="14"/>
      <c r="E36" s="21"/>
      <c r="F36" s="21"/>
      <c r="G36" s="14"/>
      <c r="H36" s="14"/>
      <c r="I36" s="69" t="s">
        <v>149</v>
      </c>
      <c r="K36" s="3"/>
    </row>
    <row r="37" spans="1:12" s="35" customFormat="1" ht="78" x14ac:dyDescent="0.3">
      <c r="A37" s="24">
        <v>25</v>
      </c>
      <c r="B37" s="52" t="s">
        <v>176</v>
      </c>
      <c r="C37" s="14">
        <v>2500</v>
      </c>
      <c r="D37" s="14"/>
      <c r="E37" s="14">
        <v>4000</v>
      </c>
      <c r="F37" s="14"/>
      <c r="G37" s="14"/>
      <c r="H37" s="14"/>
      <c r="I37" s="53" t="s">
        <v>150</v>
      </c>
      <c r="K37" s="3"/>
    </row>
    <row r="38" spans="1:12" s="35" customFormat="1" ht="46.8" x14ac:dyDescent="0.3">
      <c r="A38" s="24">
        <v>26</v>
      </c>
      <c r="B38" s="27" t="s">
        <v>204</v>
      </c>
      <c r="C38" s="14">
        <v>2500</v>
      </c>
      <c r="D38" s="14"/>
      <c r="E38" s="14"/>
      <c r="F38" s="14"/>
      <c r="G38" s="14"/>
      <c r="H38" s="14"/>
      <c r="I38" s="53" t="s">
        <v>216</v>
      </c>
      <c r="K38" s="3"/>
    </row>
    <row r="39" spans="1:12" s="37" customFormat="1" ht="62.4" x14ac:dyDescent="0.3">
      <c r="A39" s="24">
        <v>27</v>
      </c>
      <c r="B39" s="51" t="s">
        <v>177</v>
      </c>
      <c r="C39" s="14">
        <v>2500</v>
      </c>
      <c r="D39" s="14"/>
      <c r="E39" s="15">
        <v>1050</v>
      </c>
      <c r="F39" s="15"/>
      <c r="G39" s="15"/>
      <c r="H39" s="15"/>
      <c r="I39" s="54" t="s">
        <v>151</v>
      </c>
      <c r="K39" s="3"/>
      <c r="L39" s="35"/>
    </row>
    <row r="40" spans="1:12" s="35" customFormat="1" ht="78" x14ac:dyDescent="0.3">
      <c r="A40" s="24">
        <v>28</v>
      </c>
      <c r="B40" s="51" t="s">
        <v>178</v>
      </c>
      <c r="C40" s="14">
        <v>2500</v>
      </c>
      <c r="D40" s="14"/>
      <c r="E40" s="14"/>
      <c r="F40" s="14"/>
      <c r="G40" s="14">
        <v>6000</v>
      </c>
      <c r="H40" s="14"/>
      <c r="I40" s="52" t="s">
        <v>152</v>
      </c>
      <c r="K40" s="3"/>
    </row>
    <row r="41" spans="1:12" s="35" customFormat="1" ht="62.4" x14ac:dyDescent="0.3">
      <c r="A41" s="24">
        <v>29</v>
      </c>
      <c r="B41" s="52" t="s">
        <v>179</v>
      </c>
      <c r="C41" s="14">
        <v>2500</v>
      </c>
      <c r="D41" s="14"/>
      <c r="E41" s="14">
        <v>3000</v>
      </c>
      <c r="F41" s="14"/>
      <c r="G41" s="14"/>
      <c r="H41" s="14"/>
      <c r="I41" s="54" t="s">
        <v>153</v>
      </c>
      <c r="K41" s="3"/>
    </row>
    <row r="42" spans="1:12" s="35" customFormat="1" ht="46.8" x14ac:dyDescent="0.3">
      <c r="A42" s="24">
        <v>30</v>
      </c>
      <c r="B42" s="27" t="s">
        <v>205</v>
      </c>
      <c r="C42" s="14">
        <v>2500</v>
      </c>
      <c r="D42" s="14"/>
      <c r="E42" s="14"/>
      <c r="F42" s="14"/>
      <c r="G42" s="14"/>
      <c r="H42" s="14"/>
      <c r="I42" s="54" t="s">
        <v>154</v>
      </c>
      <c r="K42" s="3"/>
    </row>
    <row r="43" spans="1:12" s="35" customFormat="1" ht="62.4" x14ac:dyDescent="0.3">
      <c r="A43" s="24">
        <v>31</v>
      </c>
      <c r="B43" s="52" t="s">
        <v>180</v>
      </c>
      <c r="C43" s="14">
        <v>10737.1</v>
      </c>
      <c r="D43" s="14"/>
      <c r="E43" s="14"/>
      <c r="F43" s="14"/>
      <c r="G43" s="14"/>
      <c r="H43" s="14"/>
      <c r="I43" s="53" t="s">
        <v>282</v>
      </c>
      <c r="K43" s="3"/>
    </row>
    <row r="44" spans="1:12" s="35" customFormat="1" ht="62.4" x14ac:dyDescent="0.3">
      <c r="A44" s="24">
        <v>32</v>
      </c>
      <c r="B44" s="27" t="s">
        <v>181</v>
      </c>
      <c r="C44" s="14">
        <v>2500</v>
      </c>
      <c r="D44" s="14"/>
      <c r="E44" s="14"/>
      <c r="F44" s="14"/>
      <c r="G44" s="14"/>
      <c r="H44" s="14"/>
      <c r="I44" s="53" t="s">
        <v>155</v>
      </c>
      <c r="K44" s="3"/>
    </row>
    <row r="45" spans="1:12" s="37" customFormat="1" ht="46.8" x14ac:dyDescent="0.3">
      <c r="A45" s="24">
        <v>33</v>
      </c>
      <c r="B45" s="51" t="s">
        <v>182</v>
      </c>
      <c r="C45" s="14">
        <v>3055.5</v>
      </c>
      <c r="D45" s="14"/>
      <c r="E45" s="15"/>
      <c r="F45" s="15"/>
      <c r="G45" s="15"/>
      <c r="H45" s="15"/>
      <c r="I45" s="54" t="s">
        <v>283</v>
      </c>
      <c r="K45" s="3"/>
      <c r="L45" s="35"/>
    </row>
    <row r="46" spans="1:12" s="37" customFormat="1" ht="34.5" customHeight="1" x14ac:dyDescent="0.3">
      <c r="A46" s="24">
        <v>34</v>
      </c>
      <c r="B46" s="51" t="s">
        <v>183</v>
      </c>
      <c r="C46" s="14"/>
      <c r="D46" s="14"/>
      <c r="E46" s="15"/>
      <c r="F46" s="15"/>
      <c r="G46" s="15">
        <v>4000</v>
      </c>
      <c r="H46" s="15"/>
      <c r="I46" s="53" t="s">
        <v>92</v>
      </c>
      <c r="K46" s="3"/>
      <c r="L46" s="35"/>
    </row>
    <row r="47" spans="1:12" s="35" customFormat="1" ht="31.2" x14ac:dyDescent="0.3">
      <c r="A47" s="24">
        <v>35</v>
      </c>
      <c r="B47" s="51" t="s">
        <v>184</v>
      </c>
      <c r="C47" s="14"/>
      <c r="D47" s="14"/>
      <c r="E47" s="14">
        <v>2900</v>
      </c>
      <c r="F47" s="14"/>
      <c r="G47" s="14"/>
      <c r="H47" s="14"/>
      <c r="I47" s="54" t="s">
        <v>128</v>
      </c>
      <c r="K47" s="3"/>
    </row>
    <row r="48" spans="1:12" s="35" customFormat="1" ht="28.5" customHeight="1" x14ac:dyDescent="0.3">
      <c r="A48" s="24"/>
      <c r="B48" s="33" t="s">
        <v>6</v>
      </c>
      <c r="C48" s="23">
        <f t="shared" ref="C48:H48" si="3">SUM(C49:C80)</f>
        <v>85177.2</v>
      </c>
      <c r="D48" s="23">
        <f t="shared" si="3"/>
        <v>0</v>
      </c>
      <c r="E48" s="23">
        <f t="shared" si="3"/>
        <v>68070</v>
      </c>
      <c r="F48" s="23">
        <f t="shared" si="3"/>
        <v>0</v>
      </c>
      <c r="G48" s="23">
        <f t="shared" si="3"/>
        <v>9500</v>
      </c>
      <c r="H48" s="23">
        <f t="shared" si="3"/>
        <v>0</v>
      </c>
      <c r="I48" s="54"/>
      <c r="K48" s="3"/>
    </row>
    <row r="49" spans="1:12" s="35" customFormat="1" ht="31.2" x14ac:dyDescent="0.3">
      <c r="A49" s="24">
        <v>1</v>
      </c>
      <c r="B49" s="54" t="s">
        <v>77</v>
      </c>
      <c r="C49" s="14"/>
      <c r="D49" s="14"/>
      <c r="E49" s="14">
        <f>5000+1500</f>
        <v>6500</v>
      </c>
      <c r="F49" s="14"/>
      <c r="G49" s="14"/>
      <c r="H49" s="14"/>
      <c r="I49" s="54" t="s">
        <v>284</v>
      </c>
      <c r="K49" s="3"/>
    </row>
    <row r="50" spans="1:12" s="35" customFormat="1" ht="31.2" x14ac:dyDescent="0.3">
      <c r="A50" s="24">
        <v>2</v>
      </c>
      <c r="B50" s="54" t="s">
        <v>7</v>
      </c>
      <c r="C50" s="14"/>
      <c r="D50" s="14"/>
      <c r="E50" s="14">
        <v>1500</v>
      </c>
      <c r="F50" s="14"/>
      <c r="G50" s="14"/>
      <c r="H50" s="14"/>
      <c r="I50" s="54" t="s">
        <v>285</v>
      </c>
      <c r="K50" s="3"/>
    </row>
    <row r="51" spans="1:12" s="35" customFormat="1" ht="31.2" x14ac:dyDescent="0.3">
      <c r="A51" s="24">
        <v>3</v>
      </c>
      <c r="B51" s="51" t="s">
        <v>42</v>
      </c>
      <c r="C51" s="14"/>
      <c r="D51" s="14"/>
      <c r="E51" s="14">
        <v>4000</v>
      </c>
      <c r="F51" s="14"/>
      <c r="G51" s="14"/>
      <c r="H51" s="14"/>
      <c r="I51" s="53" t="s">
        <v>226</v>
      </c>
      <c r="K51" s="3"/>
    </row>
    <row r="52" spans="1:12" s="37" customFormat="1" ht="31.2" x14ac:dyDescent="0.3">
      <c r="A52" s="24">
        <v>4</v>
      </c>
      <c r="B52" s="51" t="s">
        <v>8</v>
      </c>
      <c r="C52" s="14">
        <v>2500</v>
      </c>
      <c r="D52" s="14"/>
      <c r="E52" s="15"/>
      <c r="F52" s="15"/>
      <c r="G52" s="15"/>
      <c r="H52" s="15"/>
      <c r="I52" s="52" t="s">
        <v>286</v>
      </c>
      <c r="J52" s="39"/>
      <c r="K52" s="3"/>
      <c r="L52" s="35"/>
    </row>
    <row r="53" spans="1:12" s="35" customFormat="1" ht="46.8" x14ac:dyDescent="0.3">
      <c r="A53" s="24">
        <v>5</v>
      </c>
      <c r="B53" s="52" t="s">
        <v>78</v>
      </c>
      <c r="C53" s="14">
        <v>9350</v>
      </c>
      <c r="D53" s="14"/>
      <c r="E53" s="14">
        <v>660</v>
      </c>
      <c r="F53" s="14"/>
      <c r="G53" s="14"/>
      <c r="H53" s="14"/>
      <c r="I53" s="54" t="s">
        <v>111</v>
      </c>
      <c r="K53" s="3"/>
    </row>
    <row r="54" spans="1:12" s="35" customFormat="1" ht="31.2" x14ac:dyDescent="0.3">
      <c r="A54" s="24">
        <v>6</v>
      </c>
      <c r="B54" s="53" t="s">
        <v>79</v>
      </c>
      <c r="C54" s="14">
        <v>3500</v>
      </c>
      <c r="D54" s="14"/>
      <c r="E54" s="14"/>
      <c r="F54" s="14"/>
      <c r="G54" s="14"/>
      <c r="H54" s="14"/>
      <c r="I54" s="54" t="s">
        <v>93</v>
      </c>
      <c r="K54" s="3"/>
    </row>
    <row r="55" spans="1:12" s="37" customFormat="1" ht="31.2" x14ac:dyDescent="0.3">
      <c r="A55" s="24">
        <v>7</v>
      </c>
      <c r="B55" s="51" t="s">
        <v>80</v>
      </c>
      <c r="C55" s="14">
        <v>3000</v>
      </c>
      <c r="D55" s="14"/>
      <c r="E55" s="15"/>
      <c r="F55" s="15"/>
      <c r="G55" s="15"/>
      <c r="H55" s="15"/>
      <c r="I55" s="53" t="s">
        <v>127</v>
      </c>
      <c r="K55" s="3"/>
      <c r="L55" s="35"/>
    </row>
    <row r="56" spans="1:12" s="37" customFormat="1" ht="46.8" x14ac:dyDescent="0.3">
      <c r="A56" s="24">
        <v>8</v>
      </c>
      <c r="B56" s="52" t="s">
        <v>76</v>
      </c>
      <c r="C56" s="14">
        <v>9822</v>
      </c>
      <c r="D56" s="14"/>
      <c r="E56" s="14"/>
      <c r="F56" s="14"/>
      <c r="G56" s="14"/>
      <c r="H56" s="14"/>
      <c r="I56" s="53" t="s">
        <v>287</v>
      </c>
      <c r="K56" s="3"/>
      <c r="L56" s="35"/>
    </row>
    <row r="57" spans="1:12" s="37" customFormat="1" ht="31.2" x14ac:dyDescent="0.3">
      <c r="A57" s="24">
        <v>9</v>
      </c>
      <c r="B57" s="52" t="s">
        <v>229</v>
      </c>
      <c r="C57" s="14">
        <v>6000</v>
      </c>
      <c r="D57" s="14"/>
      <c r="E57" s="14"/>
      <c r="F57" s="14"/>
      <c r="G57" s="14"/>
      <c r="H57" s="14"/>
      <c r="I57" s="53" t="s">
        <v>230</v>
      </c>
      <c r="K57" s="3"/>
      <c r="L57" s="35"/>
    </row>
    <row r="58" spans="1:12" s="35" customFormat="1" ht="36.75" customHeight="1" x14ac:dyDescent="0.3">
      <c r="A58" s="24">
        <v>10</v>
      </c>
      <c r="B58" s="52" t="s">
        <v>81</v>
      </c>
      <c r="C58" s="14">
        <v>8500</v>
      </c>
      <c r="D58" s="14"/>
      <c r="E58" s="14"/>
      <c r="F58" s="14"/>
      <c r="G58" s="14"/>
      <c r="H58" s="14"/>
      <c r="I58" s="54" t="s">
        <v>266</v>
      </c>
      <c r="K58" s="3"/>
    </row>
    <row r="59" spans="1:12" s="35" customFormat="1" ht="39.75" customHeight="1" x14ac:dyDescent="0.3">
      <c r="A59" s="24">
        <v>11</v>
      </c>
      <c r="B59" s="51" t="s">
        <v>222</v>
      </c>
      <c r="C59" s="14">
        <v>5722.2</v>
      </c>
      <c r="D59" s="14"/>
      <c r="E59" s="14"/>
      <c r="F59" s="14"/>
      <c r="G59" s="14"/>
      <c r="H59" s="14"/>
      <c r="I59" s="54" t="s">
        <v>62</v>
      </c>
      <c r="K59" s="3"/>
    </row>
    <row r="60" spans="1:12" s="35" customFormat="1" ht="78" x14ac:dyDescent="0.3">
      <c r="A60" s="24">
        <v>12</v>
      </c>
      <c r="B60" s="52" t="s">
        <v>223</v>
      </c>
      <c r="C60" s="14">
        <v>7200</v>
      </c>
      <c r="D60" s="14"/>
      <c r="E60" s="15">
        <v>4000</v>
      </c>
      <c r="F60" s="15"/>
      <c r="G60" s="15"/>
      <c r="H60" s="15"/>
      <c r="I60" s="54" t="s">
        <v>288</v>
      </c>
      <c r="K60" s="3"/>
    </row>
    <row r="61" spans="1:12" s="35" customFormat="1" ht="31.2" x14ac:dyDescent="0.3">
      <c r="A61" s="24">
        <v>13</v>
      </c>
      <c r="B61" s="51" t="s">
        <v>82</v>
      </c>
      <c r="C61" s="14"/>
      <c r="D61" s="14"/>
      <c r="E61" s="15">
        <v>2090</v>
      </c>
      <c r="F61" s="15"/>
      <c r="G61" s="14"/>
      <c r="H61" s="14"/>
      <c r="I61" s="54" t="s">
        <v>126</v>
      </c>
      <c r="K61" s="3"/>
    </row>
    <row r="62" spans="1:12" s="37" customFormat="1" ht="31.2" x14ac:dyDescent="0.3">
      <c r="A62" s="24">
        <v>14</v>
      </c>
      <c r="B62" s="52" t="s">
        <v>83</v>
      </c>
      <c r="C62" s="14"/>
      <c r="D62" s="14"/>
      <c r="E62" s="15"/>
      <c r="F62" s="15"/>
      <c r="G62" s="15">
        <v>3000</v>
      </c>
      <c r="H62" s="15"/>
      <c r="I62" s="52" t="s">
        <v>63</v>
      </c>
      <c r="K62" s="3"/>
      <c r="L62" s="35"/>
    </row>
    <row r="63" spans="1:12" s="35" customFormat="1" ht="31.2" x14ac:dyDescent="0.3">
      <c r="A63" s="24">
        <v>15</v>
      </c>
      <c r="B63" s="52" t="s">
        <v>84</v>
      </c>
      <c r="C63" s="14">
        <v>4000</v>
      </c>
      <c r="D63" s="14"/>
      <c r="E63" s="14"/>
      <c r="F63" s="14"/>
      <c r="G63" s="15"/>
      <c r="H63" s="15"/>
      <c r="I63" s="54" t="s">
        <v>125</v>
      </c>
      <c r="K63" s="3"/>
    </row>
    <row r="64" spans="1:12" s="35" customFormat="1" ht="31.2" x14ac:dyDescent="0.3">
      <c r="A64" s="24">
        <v>16</v>
      </c>
      <c r="B64" s="52" t="s">
        <v>85</v>
      </c>
      <c r="C64" s="14"/>
      <c r="D64" s="14"/>
      <c r="E64" s="14">
        <v>820</v>
      </c>
      <c r="F64" s="14"/>
      <c r="G64" s="14"/>
      <c r="H64" s="14"/>
      <c r="I64" s="54" t="s">
        <v>227</v>
      </c>
      <c r="K64" s="3"/>
    </row>
    <row r="65" spans="1:12" s="37" customFormat="1" ht="31.2" x14ac:dyDescent="0.3">
      <c r="A65" s="24">
        <v>17</v>
      </c>
      <c r="B65" s="52" t="s">
        <v>48</v>
      </c>
      <c r="C65" s="14"/>
      <c r="D65" s="14"/>
      <c r="E65" s="15">
        <v>4000</v>
      </c>
      <c r="F65" s="15"/>
      <c r="G65" s="15"/>
      <c r="H65" s="15"/>
      <c r="I65" s="52" t="s">
        <v>94</v>
      </c>
      <c r="K65" s="3"/>
      <c r="L65" s="35"/>
    </row>
    <row r="66" spans="1:12" s="37" customFormat="1" ht="31.2" x14ac:dyDescent="0.3">
      <c r="A66" s="24">
        <v>18</v>
      </c>
      <c r="B66" s="51" t="s">
        <v>49</v>
      </c>
      <c r="C66" s="14">
        <v>1600</v>
      </c>
      <c r="D66" s="14"/>
      <c r="E66" s="15"/>
      <c r="F66" s="15"/>
      <c r="G66" s="15"/>
      <c r="H66" s="15"/>
      <c r="I66" s="54" t="s">
        <v>64</v>
      </c>
      <c r="K66" s="3"/>
      <c r="L66" s="35"/>
    </row>
    <row r="67" spans="1:12" s="35" customFormat="1" ht="46.8" x14ac:dyDescent="0.3">
      <c r="A67" s="24">
        <v>19</v>
      </c>
      <c r="B67" s="54" t="s">
        <v>50</v>
      </c>
      <c r="C67" s="14">
        <v>4050</v>
      </c>
      <c r="D67" s="14"/>
      <c r="E67" s="14">
        <v>4000</v>
      </c>
      <c r="F67" s="14"/>
      <c r="G67" s="14"/>
      <c r="H67" s="14"/>
      <c r="I67" s="54" t="s">
        <v>289</v>
      </c>
      <c r="J67" s="38"/>
      <c r="K67" s="3"/>
    </row>
    <row r="68" spans="1:12" s="35" customFormat="1" ht="31.2" x14ac:dyDescent="0.3">
      <c r="A68" s="24">
        <v>20</v>
      </c>
      <c r="B68" s="51" t="s">
        <v>51</v>
      </c>
      <c r="C68" s="14">
        <v>2000</v>
      </c>
      <c r="D68" s="14"/>
      <c r="E68" s="14"/>
      <c r="F68" s="14"/>
      <c r="G68" s="14"/>
      <c r="H68" s="14"/>
      <c r="I68" s="54" t="s">
        <v>9</v>
      </c>
      <c r="K68" s="3"/>
    </row>
    <row r="69" spans="1:12" s="37" customFormat="1" ht="46.8" x14ac:dyDescent="0.3">
      <c r="A69" s="24">
        <v>21</v>
      </c>
      <c r="B69" s="52" t="s">
        <v>86</v>
      </c>
      <c r="C69" s="14">
        <v>8590</v>
      </c>
      <c r="D69" s="14"/>
      <c r="E69" s="15">
        <v>3000</v>
      </c>
      <c r="F69" s="15"/>
      <c r="G69" s="15"/>
      <c r="H69" s="15"/>
      <c r="I69" s="54" t="s">
        <v>290</v>
      </c>
      <c r="K69" s="3"/>
      <c r="L69" s="35"/>
    </row>
    <row r="70" spans="1:12" s="35" customFormat="1" ht="31.2" x14ac:dyDescent="0.3">
      <c r="A70" s="24">
        <v>22</v>
      </c>
      <c r="B70" s="52" t="s">
        <v>52</v>
      </c>
      <c r="C70" s="14"/>
      <c r="D70" s="14"/>
      <c r="E70" s="19">
        <v>4000</v>
      </c>
      <c r="F70" s="19"/>
      <c r="G70" s="14"/>
      <c r="H70" s="14"/>
      <c r="I70" s="54" t="s">
        <v>65</v>
      </c>
      <c r="K70" s="3"/>
    </row>
    <row r="71" spans="1:12" s="35" customFormat="1" ht="31.2" x14ac:dyDescent="0.3">
      <c r="A71" s="24">
        <v>23</v>
      </c>
      <c r="B71" s="52" t="s">
        <v>53</v>
      </c>
      <c r="C71" s="14"/>
      <c r="D71" s="14"/>
      <c r="E71" s="19">
        <v>4000</v>
      </c>
      <c r="F71" s="19"/>
      <c r="G71" s="14"/>
      <c r="H71" s="14"/>
      <c r="I71" s="54" t="s">
        <v>95</v>
      </c>
      <c r="K71" s="3"/>
    </row>
    <row r="72" spans="1:12" s="35" customFormat="1" ht="46.8" x14ac:dyDescent="0.3">
      <c r="A72" s="24">
        <v>24</v>
      </c>
      <c r="B72" s="52" t="s">
        <v>87</v>
      </c>
      <c r="C72" s="14"/>
      <c r="D72" s="14"/>
      <c r="E72" s="14">
        <v>4500</v>
      </c>
      <c r="F72" s="14"/>
      <c r="G72" s="14"/>
      <c r="H72" s="14"/>
      <c r="I72" s="54" t="s">
        <v>96</v>
      </c>
      <c r="K72" s="3"/>
    </row>
    <row r="73" spans="1:12" s="35" customFormat="1" ht="31.2" x14ac:dyDescent="0.3">
      <c r="A73" s="24">
        <v>25</v>
      </c>
      <c r="B73" s="52" t="s">
        <v>88</v>
      </c>
      <c r="C73" s="14">
        <v>5000</v>
      </c>
      <c r="D73" s="14"/>
      <c r="E73" s="14"/>
      <c r="F73" s="14"/>
      <c r="G73" s="16"/>
      <c r="H73" s="16"/>
      <c r="I73" s="54" t="s">
        <v>97</v>
      </c>
      <c r="K73" s="3"/>
    </row>
    <row r="74" spans="1:12" s="35" customFormat="1" ht="31.2" x14ac:dyDescent="0.3">
      <c r="A74" s="24">
        <v>26</v>
      </c>
      <c r="B74" s="54" t="s">
        <v>89</v>
      </c>
      <c r="C74" s="14"/>
      <c r="D74" s="14"/>
      <c r="E74" s="14">
        <v>4500</v>
      </c>
      <c r="F74" s="14"/>
      <c r="G74" s="14"/>
      <c r="H74" s="14"/>
      <c r="I74" s="54" t="s">
        <v>66</v>
      </c>
      <c r="K74" s="3"/>
    </row>
    <row r="75" spans="1:12" s="35" customFormat="1" ht="46.8" x14ac:dyDescent="0.3">
      <c r="A75" s="24">
        <v>27</v>
      </c>
      <c r="B75" s="54" t="s">
        <v>219</v>
      </c>
      <c r="C75" s="14"/>
      <c r="D75" s="14"/>
      <c r="E75" s="14"/>
      <c r="F75" s="14"/>
      <c r="G75" s="14">
        <v>6500</v>
      </c>
      <c r="H75" s="14"/>
      <c r="I75" s="54" t="s">
        <v>67</v>
      </c>
      <c r="K75" s="3"/>
    </row>
    <row r="76" spans="1:12" s="35" customFormat="1" ht="31.2" x14ac:dyDescent="0.3">
      <c r="A76" s="24">
        <v>28</v>
      </c>
      <c r="B76" s="54" t="s">
        <v>90</v>
      </c>
      <c r="C76" s="14"/>
      <c r="D76" s="14"/>
      <c r="E76" s="14">
        <v>6500</v>
      </c>
      <c r="F76" s="14"/>
      <c r="G76" s="15"/>
      <c r="H76" s="15"/>
      <c r="I76" s="54" t="s">
        <v>68</v>
      </c>
      <c r="K76" s="3"/>
    </row>
    <row r="77" spans="1:12" s="35" customFormat="1" ht="31.2" x14ac:dyDescent="0.3">
      <c r="A77" s="24">
        <v>29</v>
      </c>
      <c r="B77" s="53" t="s">
        <v>55</v>
      </c>
      <c r="C77" s="14"/>
      <c r="D77" s="14"/>
      <c r="E77" s="19">
        <v>6500</v>
      </c>
      <c r="F77" s="19"/>
      <c r="G77" s="15"/>
      <c r="H77" s="15"/>
      <c r="I77" s="54" t="s">
        <v>68</v>
      </c>
      <c r="K77" s="3"/>
    </row>
    <row r="78" spans="1:12" s="35" customFormat="1" ht="31.2" x14ac:dyDescent="0.3">
      <c r="A78" s="24">
        <v>30</v>
      </c>
      <c r="B78" s="54" t="s">
        <v>54</v>
      </c>
      <c r="C78" s="14">
        <v>2500</v>
      </c>
      <c r="D78" s="14"/>
      <c r="E78" s="19">
        <v>3500</v>
      </c>
      <c r="F78" s="19"/>
      <c r="G78" s="15"/>
      <c r="H78" s="15"/>
      <c r="I78" s="54" t="s">
        <v>228</v>
      </c>
      <c r="K78" s="3"/>
    </row>
    <row r="79" spans="1:12" s="37" customFormat="1" ht="31.2" x14ac:dyDescent="0.3">
      <c r="A79" s="24">
        <v>31</v>
      </c>
      <c r="B79" s="55" t="s">
        <v>186</v>
      </c>
      <c r="C79" s="14">
        <v>843</v>
      </c>
      <c r="D79" s="14"/>
      <c r="E79" s="15">
        <v>4000</v>
      </c>
      <c r="F79" s="15"/>
      <c r="G79" s="15"/>
      <c r="H79" s="15"/>
      <c r="I79" s="53" t="s">
        <v>249</v>
      </c>
      <c r="J79" s="39"/>
      <c r="K79" s="3"/>
      <c r="L79" s="35"/>
    </row>
    <row r="80" spans="1:12" s="35" customFormat="1" ht="37.5" customHeight="1" x14ac:dyDescent="0.3">
      <c r="A80" s="24">
        <v>32</v>
      </c>
      <c r="B80" s="54" t="s">
        <v>185</v>
      </c>
      <c r="C80" s="14">
        <v>1000</v>
      </c>
      <c r="D80" s="14"/>
      <c r="E80" s="14"/>
      <c r="F80" s="14"/>
      <c r="G80" s="14"/>
      <c r="H80" s="14"/>
      <c r="I80" s="54" t="s">
        <v>69</v>
      </c>
      <c r="K80" s="3"/>
    </row>
    <row r="81" spans="1:11" s="35" customFormat="1" ht="37.5" customHeight="1" x14ac:dyDescent="0.3">
      <c r="A81" s="24"/>
      <c r="B81" s="50" t="s">
        <v>16</v>
      </c>
      <c r="C81" s="20">
        <f t="shared" ref="C81:H81" si="4">SUM(C82:C102)</f>
        <v>35718.5</v>
      </c>
      <c r="D81" s="23">
        <f t="shared" si="4"/>
        <v>1887.3000000000002</v>
      </c>
      <c r="E81" s="23">
        <f t="shared" si="4"/>
        <v>50000</v>
      </c>
      <c r="F81" s="23">
        <f t="shared" si="4"/>
        <v>2000</v>
      </c>
      <c r="G81" s="23">
        <f t="shared" si="4"/>
        <v>7550</v>
      </c>
      <c r="H81" s="23">
        <f t="shared" si="4"/>
        <v>0</v>
      </c>
      <c r="I81" s="69"/>
      <c r="K81" s="3"/>
    </row>
    <row r="82" spans="1:11" s="35" customFormat="1" ht="62.4" x14ac:dyDescent="0.3">
      <c r="A82" s="24">
        <v>1</v>
      </c>
      <c r="B82" s="17" t="s">
        <v>17</v>
      </c>
      <c r="C82" s="14"/>
      <c r="D82" s="14"/>
      <c r="E82" s="19">
        <v>2500</v>
      </c>
      <c r="F82" s="19"/>
      <c r="G82" s="19"/>
      <c r="H82" s="19"/>
      <c r="I82" s="53" t="s">
        <v>135</v>
      </c>
      <c r="K82" s="3"/>
    </row>
    <row r="83" spans="1:11" s="35" customFormat="1" ht="109.2" x14ac:dyDescent="0.3">
      <c r="A83" s="24">
        <v>2</v>
      </c>
      <c r="B83" s="17" t="s">
        <v>103</v>
      </c>
      <c r="C83" s="14">
        <v>12340</v>
      </c>
      <c r="D83" s="21">
        <v>99.7</v>
      </c>
      <c r="E83" s="19">
        <v>700</v>
      </c>
      <c r="F83" s="19"/>
      <c r="G83" s="19">
        <v>350</v>
      </c>
      <c r="H83" s="19"/>
      <c r="I83" s="53" t="s">
        <v>291</v>
      </c>
      <c r="K83" s="3"/>
    </row>
    <row r="84" spans="1:11" s="35" customFormat="1" ht="31.2" x14ac:dyDescent="0.3">
      <c r="A84" s="24">
        <v>3</v>
      </c>
      <c r="B84" s="17" t="s">
        <v>18</v>
      </c>
      <c r="C84" s="14"/>
      <c r="D84" s="14"/>
      <c r="E84" s="19">
        <v>15000</v>
      </c>
      <c r="F84" s="19"/>
      <c r="G84" s="19"/>
      <c r="H84" s="19"/>
      <c r="I84" s="53" t="s">
        <v>124</v>
      </c>
      <c r="K84" s="3"/>
    </row>
    <row r="85" spans="1:11" s="35" customFormat="1" ht="31.2" x14ac:dyDescent="0.3">
      <c r="A85" s="24">
        <v>4</v>
      </c>
      <c r="B85" s="17" t="s">
        <v>19</v>
      </c>
      <c r="C85" s="14">
        <v>506.6</v>
      </c>
      <c r="D85" s="14">
        <v>506.6</v>
      </c>
      <c r="E85" s="19"/>
      <c r="F85" s="19"/>
      <c r="G85" s="19"/>
      <c r="H85" s="19"/>
      <c r="I85" s="53" t="s">
        <v>231</v>
      </c>
      <c r="K85" s="3"/>
    </row>
    <row r="86" spans="1:11" s="35" customFormat="1" ht="31.2" x14ac:dyDescent="0.3">
      <c r="A86" s="24">
        <v>5</v>
      </c>
      <c r="B86" s="17" t="s">
        <v>20</v>
      </c>
      <c r="C86" s="14">
        <v>463</v>
      </c>
      <c r="D86" s="14">
        <v>463</v>
      </c>
      <c r="E86" s="19"/>
      <c r="F86" s="19"/>
      <c r="G86" s="19"/>
      <c r="H86" s="19"/>
      <c r="I86" s="53" t="s">
        <v>98</v>
      </c>
      <c r="K86" s="3"/>
    </row>
    <row r="87" spans="1:11" s="35" customFormat="1" ht="46.8" x14ac:dyDescent="0.3">
      <c r="A87" s="24">
        <v>6</v>
      </c>
      <c r="B87" s="17" t="s">
        <v>241</v>
      </c>
      <c r="C87" s="14">
        <v>1000</v>
      </c>
      <c r="D87" s="14"/>
      <c r="E87" s="19"/>
      <c r="F87" s="19"/>
      <c r="G87" s="19"/>
      <c r="H87" s="19"/>
      <c r="I87" s="53" t="s">
        <v>133</v>
      </c>
      <c r="K87" s="3"/>
    </row>
    <row r="88" spans="1:11" s="35" customFormat="1" ht="51.75" customHeight="1" x14ac:dyDescent="0.3">
      <c r="A88" s="24">
        <v>7</v>
      </c>
      <c r="B88" s="17" t="s">
        <v>242</v>
      </c>
      <c r="C88" s="14"/>
      <c r="D88" s="14"/>
      <c r="E88" s="19">
        <v>400</v>
      </c>
      <c r="F88" s="19"/>
      <c r="G88" s="19"/>
      <c r="H88" s="19"/>
      <c r="I88" s="53" t="s">
        <v>99</v>
      </c>
      <c r="K88" s="3"/>
    </row>
    <row r="89" spans="1:11" s="35" customFormat="1" ht="51.75" customHeight="1" x14ac:dyDescent="0.3">
      <c r="A89" s="24">
        <v>8</v>
      </c>
      <c r="B89" s="17" t="s">
        <v>248</v>
      </c>
      <c r="C89" s="14"/>
      <c r="D89" s="14"/>
      <c r="E89" s="19">
        <v>1500</v>
      </c>
      <c r="F89" s="19"/>
      <c r="G89" s="19"/>
      <c r="H89" s="19"/>
      <c r="I89" s="53" t="s">
        <v>132</v>
      </c>
      <c r="K89" s="3"/>
    </row>
    <row r="90" spans="1:11" s="35" customFormat="1" ht="46.8" x14ac:dyDescent="0.3">
      <c r="A90" s="24">
        <v>9</v>
      </c>
      <c r="B90" s="17" t="s">
        <v>247</v>
      </c>
      <c r="C90" s="14"/>
      <c r="D90" s="14"/>
      <c r="E90" s="19">
        <v>1200</v>
      </c>
      <c r="F90" s="19"/>
      <c r="G90" s="19"/>
      <c r="H90" s="19"/>
      <c r="I90" s="53" t="s">
        <v>131</v>
      </c>
      <c r="K90" s="3"/>
    </row>
    <row r="91" spans="1:11" s="35" customFormat="1" ht="46.8" x14ac:dyDescent="0.3">
      <c r="A91" s="24">
        <v>10</v>
      </c>
      <c r="B91" s="17" t="s">
        <v>187</v>
      </c>
      <c r="C91" s="14">
        <v>100</v>
      </c>
      <c r="D91" s="14"/>
      <c r="E91" s="19">
        <v>4500</v>
      </c>
      <c r="F91" s="19"/>
      <c r="G91" s="19"/>
      <c r="H91" s="19"/>
      <c r="I91" s="53" t="s">
        <v>292</v>
      </c>
      <c r="K91" s="3"/>
    </row>
    <row r="92" spans="1:11" s="35" customFormat="1" ht="62.4" x14ac:dyDescent="0.3">
      <c r="A92" s="24">
        <v>11</v>
      </c>
      <c r="B92" s="17" t="s">
        <v>188</v>
      </c>
      <c r="C92" s="14"/>
      <c r="D92" s="14"/>
      <c r="E92" s="19">
        <v>600</v>
      </c>
      <c r="F92" s="19"/>
      <c r="G92" s="19">
        <v>600</v>
      </c>
      <c r="H92" s="19"/>
      <c r="I92" s="53" t="s">
        <v>112</v>
      </c>
      <c r="K92" s="3"/>
    </row>
    <row r="93" spans="1:11" s="35" customFormat="1" ht="62.4" x14ac:dyDescent="0.3">
      <c r="A93" s="24">
        <v>12</v>
      </c>
      <c r="B93" s="17" t="s">
        <v>207</v>
      </c>
      <c r="C93" s="14">
        <v>5000</v>
      </c>
      <c r="D93" s="14"/>
      <c r="E93" s="19">
        <v>500</v>
      </c>
      <c r="F93" s="19"/>
      <c r="G93" s="19">
        <v>600</v>
      </c>
      <c r="H93" s="19"/>
      <c r="I93" s="53" t="s">
        <v>116</v>
      </c>
      <c r="K93" s="3"/>
    </row>
    <row r="94" spans="1:11" s="35" customFormat="1" ht="78" x14ac:dyDescent="0.3">
      <c r="A94" s="24">
        <v>13</v>
      </c>
      <c r="B94" s="17" t="s">
        <v>189</v>
      </c>
      <c r="C94" s="14">
        <v>2800</v>
      </c>
      <c r="D94" s="14">
        <v>500</v>
      </c>
      <c r="E94" s="19">
        <v>10000</v>
      </c>
      <c r="F94" s="19"/>
      <c r="G94" s="19"/>
      <c r="H94" s="19"/>
      <c r="I94" s="53" t="s">
        <v>293</v>
      </c>
      <c r="K94" s="3"/>
    </row>
    <row r="95" spans="1:11" s="35" customFormat="1" ht="38.25" customHeight="1" x14ac:dyDescent="0.3">
      <c r="A95" s="24">
        <v>14</v>
      </c>
      <c r="B95" s="27" t="s">
        <v>267</v>
      </c>
      <c r="C95" s="14">
        <v>1579.9</v>
      </c>
      <c r="D95" s="14"/>
      <c r="E95" s="19"/>
      <c r="F95" s="19"/>
      <c r="G95" s="19"/>
      <c r="H95" s="19"/>
      <c r="I95" s="53" t="s">
        <v>275</v>
      </c>
      <c r="K95" s="3"/>
    </row>
    <row r="96" spans="1:11" s="35" customFormat="1" ht="46.8" x14ac:dyDescent="0.3">
      <c r="A96" s="24">
        <v>15</v>
      </c>
      <c r="B96" s="17" t="s">
        <v>190</v>
      </c>
      <c r="C96" s="14"/>
      <c r="D96" s="14"/>
      <c r="E96" s="19">
        <v>5000</v>
      </c>
      <c r="F96" s="19">
        <v>500</v>
      </c>
      <c r="G96" s="19"/>
      <c r="H96" s="19"/>
      <c r="I96" s="53" t="s">
        <v>294</v>
      </c>
      <c r="K96" s="3"/>
    </row>
    <row r="97" spans="1:12" s="35" customFormat="1" ht="46.8" x14ac:dyDescent="0.3">
      <c r="A97" s="24">
        <v>16</v>
      </c>
      <c r="B97" s="17" t="s">
        <v>22</v>
      </c>
      <c r="C97" s="14"/>
      <c r="D97" s="14"/>
      <c r="E97" s="19">
        <v>5000</v>
      </c>
      <c r="F97" s="19"/>
      <c r="G97" s="19">
        <v>5000</v>
      </c>
      <c r="H97" s="19"/>
      <c r="I97" s="53" t="s">
        <v>115</v>
      </c>
      <c r="K97" s="3"/>
    </row>
    <row r="98" spans="1:12" s="35" customFormat="1" ht="78" x14ac:dyDescent="0.3">
      <c r="A98" s="24">
        <v>17</v>
      </c>
      <c r="B98" s="17" t="s">
        <v>208</v>
      </c>
      <c r="C98" s="14">
        <v>3000</v>
      </c>
      <c r="D98" s="14"/>
      <c r="E98" s="19">
        <v>600</v>
      </c>
      <c r="F98" s="19"/>
      <c r="G98" s="19"/>
      <c r="H98" s="19"/>
      <c r="I98" s="53" t="s">
        <v>113</v>
      </c>
      <c r="K98" s="3"/>
    </row>
    <row r="99" spans="1:12" s="35" customFormat="1" ht="46.8" x14ac:dyDescent="0.3">
      <c r="A99" s="24">
        <v>18</v>
      </c>
      <c r="B99" s="17" t="s">
        <v>21</v>
      </c>
      <c r="C99" s="14">
        <v>700</v>
      </c>
      <c r="D99" s="14"/>
      <c r="E99" s="19">
        <v>1500</v>
      </c>
      <c r="F99" s="19">
        <v>1500</v>
      </c>
      <c r="G99" s="19"/>
      <c r="H99" s="19"/>
      <c r="I99" s="53" t="s">
        <v>114</v>
      </c>
      <c r="K99" s="3"/>
    </row>
    <row r="100" spans="1:12" s="35" customFormat="1" ht="31.2" x14ac:dyDescent="0.3">
      <c r="A100" s="24">
        <v>19</v>
      </c>
      <c r="B100" s="17" t="s">
        <v>268</v>
      </c>
      <c r="C100" s="14">
        <v>7911</v>
      </c>
      <c r="D100" s="14"/>
      <c r="E100" s="19"/>
      <c r="F100" s="19"/>
      <c r="G100" s="19"/>
      <c r="H100" s="19"/>
      <c r="I100" s="53" t="s">
        <v>275</v>
      </c>
      <c r="K100" s="3"/>
    </row>
    <row r="101" spans="1:12" s="35" customFormat="1" ht="31.2" x14ac:dyDescent="0.3">
      <c r="A101" s="24">
        <v>20</v>
      </c>
      <c r="B101" s="17" t="s">
        <v>23</v>
      </c>
      <c r="C101" s="14">
        <v>318</v>
      </c>
      <c r="D101" s="14">
        <v>318</v>
      </c>
      <c r="E101" s="21"/>
      <c r="F101" s="21"/>
      <c r="G101" s="21"/>
      <c r="H101" s="21"/>
      <c r="I101" s="53" t="s">
        <v>72</v>
      </c>
      <c r="K101" s="3"/>
    </row>
    <row r="102" spans="1:12" s="35" customFormat="1" ht="51" customHeight="1" x14ac:dyDescent="0.3">
      <c r="A102" s="24">
        <v>21</v>
      </c>
      <c r="B102" s="17" t="s">
        <v>258</v>
      </c>
      <c r="C102" s="14"/>
      <c r="D102" s="14"/>
      <c r="E102" s="19">
        <v>1000</v>
      </c>
      <c r="F102" s="19"/>
      <c r="G102" s="19">
        <v>1000</v>
      </c>
      <c r="H102" s="19"/>
      <c r="I102" s="53" t="s">
        <v>73</v>
      </c>
      <c r="K102" s="3"/>
    </row>
    <row r="103" spans="1:12" s="37" customFormat="1" ht="32.4" x14ac:dyDescent="0.3">
      <c r="A103" s="24"/>
      <c r="B103" s="50" t="s">
        <v>10</v>
      </c>
      <c r="C103" s="23">
        <f t="shared" ref="C103:H103" si="5">SUM(C104:C120)</f>
        <v>107674.1</v>
      </c>
      <c r="D103" s="23">
        <f t="shared" si="5"/>
        <v>0</v>
      </c>
      <c r="E103" s="23">
        <f t="shared" si="5"/>
        <v>77350</v>
      </c>
      <c r="F103" s="23">
        <f t="shared" si="5"/>
        <v>4250</v>
      </c>
      <c r="G103" s="23">
        <f t="shared" si="5"/>
        <v>19800</v>
      </c>
      <c r="H103" s="23">
        <f t="shared" si="5"/>
        <v>500</v>
      </c>
      <c r="I103" s="69"/>
      <c r="J103" s="40"/>
      <c r="K103" s="29"/>
      <c r="L103" s="35"/>
    </row>
    <row r="104" spans="1:12" s="37" customFormat="1" ht="31.2" x14ac:dyDescent="0.3">
      <c r="A104" s="24">
        <v>1</v>
      </c>
      <c r="B104" s="46" t="s">
        <v>224</v>
      </c>
      <c r="C104" s="14">
        <v>3500</v>
      </c>
      <c r="D104" s="14"/>
      <c r="E104" s="14"/>
      <c r="F104" s="14"/>
      <c r="G104" s="14"/>
      <c r="H104" s="14"/>
      <c r="I104" s="53" t="s">
        <v>250</v>
      </c>
      <c r="J104" s="40"/>
      <c r="K104" s="29"/>
      <c r="L104" s="35"/>
    </row>
    <row r="105" spans="1:12" s="37" customFormat="1" ht="143.25" customHeight="1" x14ac:dyDescent="0.3">
      <c r="A105" s="24">
        <v>2</v>
      </c>
      <c r="B105" s="45" t="s">
        <v>12</v>
      </c>
      <c r="C105" s="14">
        <v>3711</v>
      </c>
      <c r="D105" s="14"/>
      <c r="E105" s="14">
        <v>1800</v>
      </c>
      <c r="F105" s="14"/>
      <c r="G105" s="14">
        <v>2500</v>
      </c>
      <c r="H105" s="14"/>
      <c r="I105" s="69" t="s">
        <v>295</v>
      </c>
      <c r="J105" s="40"/>
      <c r="K105" s="29"/>
      <c r="L105" s="35"/>
    </row>
    <row r="106" spans="1:12" s="37" customFormat="1" ht="46.8" x14ac:dyDescent="0.3">
      <c r="A106" s="24">
        <v>3</v>
      </c>
      <c r="B106" s="45" t="s">
        <v>11</v>
      </c>
      <c r="C106" s="14">
        <v>4263.1000000000004</v>
      </c>
      <c r="D106" s="14"/>
      <c r="E106" s="14"/>
      <c r="F106" s="14"/>
      <c r="G106" s="14">
        <v>5000</v>
      </c>
      <c r="H106" s="14"/>
      <c r="I106" s="69" t="s">
        <v>296</v>
      </c>
      <c r="J106" s="40"/>
      <c r="K106" s="29"/>
      <c r="L106" s="35"/>
    </row>
    <row r="107" spans="1:12" s="37" customFormat="1" ht="46.8" x14ac:dyDescent="0.3">
      <c r="A107" s="24">
        <v>4</v>
      </c>
      <c r="B107" s="45" t="s">
        <v>191</v>
      </c>
      <c r="C107" s="14">
        <v>6500</v>
      </c>
      <c r="D107" s="14"/>
      <c r="E107" s="14"/>
      <c r="F107" s="14"/>
      <c r="G107" s="14">
        <v>8000</v>
      </c>
      <c r="H107" s="14"/>
      <c r="I107" s="69" t="s">
        <v>297</v>
      </c>
      <c r="J107" s="40"/>
      <c r="K107" s="29"/>
      <c r="L107" s="35"/>
    </row>
    <row r="108" spans="1:12" s="37" customFormat="1" ht="109.2" x14ac:dyDescent="0.3">
      <c r="A108" s="24">
        <v>5</v>
      </c>
      <c r="B108" s="45" t="s">
        <v>194</v>
      </c>
      <c r="C108" s="14"/>
      <c r="D108" s="14"/>
      <c r="E108" s="14">
        <v>7150</v>
      </c>
      <c r="F108" s="14">
        <v>2650</v>
      </c>
      <c r="G108" s="14"/>
      <c r="H108" s="14"/>
      <c r="I108" s="69" t="s">
        <v>298</v>
      </c>
      <c r="J108" s="40"/>
      <c r="K108" s="29"/>
      <c r="L108" s="35"/>
    </row>
    <row r="109" spans="1:12" s="37" customFormat="1" ht="62.4" x14ac:dyDescent="0.3">
      <c r="A109" s="24">
        <v>6</v>
      </c>
      <c r="B109" s="45" t="s">
        <v>13</v>
      </c>
      <c r="C109" s="14"/>
      <c r="D109" s="14"/>
      <c r="E109" s="14">
        <v>9000</v>
      </c>
      <c r="F109" s="14"/>
      <c r="G109" s="14"/>
      <c r="H109" s="14"/>
      <c r="I109" s="69" t="s">
        <v>299</v>
      </c>
      <c r="J109" s="40"/>
      <c r="K109" s="29"/>
      <c r="L109" s="35"/>
    </row>
    <row r="110" spans="1:12" s="37" customFormat="1" ht="78" x14ac:dyDescent="0.3">
      <c r="A110" s="24">
        <v>7</v>
      </c>
      <c r="B110" s="45" t="s">
        <v>193</v>
      </c>
      <c r="C110" s="14"/>
      <c r="D110" s="14"/>
      <c r="E110" s="14">
        <v>6000</v>
      </c>
      <c r="F110" s="14">
        <v>500</v>
      </c>
      <c r="G110" s="14"/>
      <c r="H110" s="14"/>
      <c r="I110" s="69" t="s">
        <v>300</v>
      </c>
      <c r="J110" s="40"/>
      <c r="K110" s="29"/>
      <c r="L110" s="35"/>
    </row>
    <row r="111" spans="1:12" s="37" customFormat="1" ht="62.4" x14ac:dyDescent="0.3">
      <c r="A111" s="24">
        <v>8</v>
      </c>
      <c r="B111" s="45" t="s">
        <v>38</v>
      </c>
      <c r="C111" s="14">
        <v>47000</v>
      </c>
      <c r="D111" s="14"/>
      <c r="E111" s="21"/>
      <c r="F111" s="21"/>
      <c r="G111" s="21"/>
      <c r="H111" s="21"/>
      <c r="I111" s="53" t="s">
        <v>301</v>
      </c>
      <c r="K111" s="3"/>
      <c r="L111" s="35"/>
    </row>
    <row r="112" spans="1:12" s="37" customFormat="1" ht="46.8" x14ac:dyDescent="0.3">
      <c r="A112" s="24">
        <v>9</v>
      </c>
      <c r="B112" s="45" t="s">
        <v>195</v>
      </c>
      <c r="C112" s="14"/>
      <c r="D112" s="14"/>
      <c r="E112" s="14"/>
      <c r="F112" s="14"/>
      <c r="G112" s="14">
        <v>3100</v>
      </c>
      <c r="H112" s="14"/>
      <c r="I112" s="69" t="s">
        <v>302</v>
      </c>
      <c r="J112" s="41"/>
      <c r="K112" s="3"/>
      <c r="L112" s="35"/>
    </row>
    <row r="113" spans="1:12" s="37" customFormat="1" ht="53.25" customHeight="1" x14ac:dyDescent="0.3">
      <c r="A113" s="24">
        <v>10</v>
      </c>
      <c r="B113" s="45" t="s">
        <v>14</v>
      </c>
      <c r="C113" s="14">
        <v>36200</v>
      </c>
      <c r="D113" s="14"/>
      <c r="E113" s="14"/>
      <c r="F113" s="14"/>
      <c r="G113" s="14"/>
      <c r="H113" s="14"/>
      <c r="I113" s="69" t="s">
        <v>232</v>
      </c>
      <c r="J113" s="41"/>
      <c r="K113" s="3"/>
      <c r="L113" s="35"/>
    </row>
    <row r="114" spans="1:12" s="37" customFormat="1" ht="119.25" customHeight="1" x14ac:dyDescent="0.3">
      <c r="A114" s="24">
        <v>11</v>
      </c>
      <c r="B114" s="45" t="s">
        <v>104</v>
      </c>
      <c r="C114" s="14"/>
      <c r="D114" s="14"/>
      <c r="E114" s="14">
        <v>21500</v>
      </c>
      <c r="F114" s="14"/>
      <c r="G114" s="14"/>
      <c r="H114" s="14"/>
      <c r="I114" s="69" t="s">
        <v>303</v>
      </c>
      <c r="J114" s="41"/>
      <c r="K114" s="3"/>
      <c r="L114" s="35"/>
    </row>
    <row r="115" spans="1:12" s="37" customFormat="1" ht="93.6" x14ac:dyDescent="0.3">
      <c r="A115" s="24">
        <v>12</v>
      </c>
      <c r="B115" s="45" t="s">
        <v>196</v>
      </c>
      <c r="C115" s="14"/>
      <c r="D115" s="14"/>
      <c r="E115" s="14">
        <v>20300</v>
      </c>
      <c r="F115" s="14">
        <v>500</v>
      </c>
      <c r="G115" s="14">
        <v>500</v>
      </c>
      <c r="H115" s="14">
        <v>500</v>
      </c>
      <c r="I115" s="69" t="s">
        <v>304</v>
      </c>
      <c r="K115" s="3"/>
      <c r="L115" s="35"/>
    </row>
    <row r="116" spans="1:12" s="37" customFormat="1" ht="36.75" customHeight="1" x14ac:dyDescent="0.3">
      <c r="A116" s="24">
        <v>13</v>
      </c>
      <c r="B116" s="45" t="s">
        <v>197</v>
      </c>
      <c r="C116" s="14">
        <v>500</v>
      </c>
      <c r="D116" s="14"/>
      <c r="E116" s="14"/>
      <c r="F116" s="14"/>
      <c r="G116" s="14"/>
      <c r="H116" s="14"/>
      <c r="I116" s="69" t="s">
        <v>70</v>
      </c>
      <c r="J116" s="41"/>
      <c r="K116" s="3"/>
      <c r="L116" s="35"/>
    </row>
    <row r="117" spans="1:12" s="37" customFormat="1" ht="52.5" customHeight="1" x14ac:dyDescent="0.3">
      <c r="A117" s="24">
        <v>14</v>
      </c>
      <c r="B117" s="45" t="s">
        <v>198</v>
      </c>
      <c r="C117" s="14"/>
      <c r="D117" s="14"/>
      <c r="E117" s="14">
        <v>600</v>
      </c>
      <c r="F117" s="14"/>
      <c r="G117" s="14">
        <v>700</v>
      </c>
      <c r="H117" s="14"/>
      <c r="I117" s="69" t="s">
        <v>117</v>
      </c>
      <c r="K117" s="3"/>
      <c r="L117" s="35"/>
    </row>
    <row r="118" spans="1:12" s="37" customFormat="1" ht="51" customHeight="1" x14ac:dyDescent="0.3">
      <c r="A118" s="24">
        <v>15</v>
      </c>
      <c r="B118" s="45" t="s">
        <v>192</v>
      </c>
      <c r="C118" s="14"/>
      <c r="D118" s="14"/>
      <c r="E118" s="14">
        <v>5000</v>
      </c>
      <c r="F118" s="14"/>
      <c r="G118" s="14"/>
      <c r="H118" s="14"/>
      <c r="I118" s="69" t="s">
        <v>123</v>
      </c>
      <c r="K118" s="3"/>
      <c r="L118" s="35"/>
    </row>
    <row r="119" spans="1:12" s="37" customFormat="1" ht="85.5" customHeight="1" x14ac:dyDescent="0.3">
      <c r="A119" s="24">
        <v>16</v>
      </c>
      <c r="B119" s="46" t="s">
        <v>209</v>
      </c>
      <c r="C119" s="14">
        <v>3500</v>
      </c>
      <c r="D119" s="14"/>
      <c r="E119" s="21">
        <v>3500</v>
      </c>
      <c r="F119" s="21">
        <v>500</v>
      </c>
      <c r="G119" s="21"/>
      <c r="H119" s="21"/>
      <c r="I119" s="53" t="s">
        <v>305</v>
      </c>
      <c r="K119" s="3"/>
      <c r="L119" s="35"/>
    </row>
    <row r="120" spans="1:12" s="37" customFormat="1" ht="46.8" x14ac:dyDescent="0.3">
      <c r="A120" s="24">
        <v>17</v>
      </c>
      <c r="B120" s="45" t="s">
        <v>199</v>
      </c>
      <c r="C120" s="14">
        <v>2500</v>
      </c>
      <c r="D120" s="14"/>
      <c r="E120" s="14">
        <v>2500</v>
      </c>
      <c r="F120" s="14">
        <v>100</v>
      </c>
      <c r="G120" s="14"/>
      <c r="H120" s="14"/>
      <c r="I120" s="69" t="s">
        <v>306</v>
      </c>
      <c r="K120" s="3"/>
      <c r="L120" s="35"/>
    </row>
    <row r="121" spans="1:12" s="37" customFormat="1" ht="32.4" x14ac:dyDescent="0.3">
      <c r="A121" s="24"/>
      <c r="B121" s="50" t="s">
        <v>27</v>
      </c>
      <c r="C121" s="23">
        <f>SUM(C122:C124)</f>
        <v>5627.1</v>
      </c>
      <c r="D121" s="23">
        <f t="shared" ref="D121:H121" si="6">SUM(D122:D124)</f>
        <v>489</v>
      </c>
      <c r="E121" s="23">
        <f t="shared" si="6"/>
        <v>13500</v>
      </c>
      <c r="F121" s="23">
        <f t="shared" si="6"/>
        <v>0</v>
      </c>
      <c r="G121" s="23">
        <f t="shared" si="6"/>
        <v>4350</v>
      </c>
      <c r="H121" s="23">
        <f t="shared" si="6"/>
        <v>0</v>
      </c>
      <c r="I121" s="69"/>
      <c r="K121" s="3"/>
      <c r="L121" s="35"/>
    </row>
    <row r="122" spans="1:12" s="37" customFormat="1" ht="162.75" customHeight="1" x14ac:dyDescent="0.3">
      <c r="A122" s="24">
        <v>1</v>
      </c>
      <c r="B122" s="17" t="s">
        <v>220</v>
      </c>
      <c r="C122" s="14">
        <v>1500</v>
      </c>
      <c r="D122" s="14">
        <v>489</v>
      </c>
      <c r="E122" s="14">
        <v>2000</v>
      </c>
      <c r="F122" s="14"/>
      <c r="G122" s="14">
        <v>4350</v>
      </c>
      <c r="H122" s="14"/>
      <c r="I122" s="54" t="s">
        <v>307</v>
      </c>
      <c r="K122" s="3"/>
      <c r="L122" s="35"/>
    </row>
    <row r="123" spans="1:12" s="37" customFormat="1" ht="35.25" customHeight="1" x14ac:dyDescent="0.3">
      <c r="A123" s="24">
        <v>2</v>
      </c>
      <c r="B123" s="17" t="s">
        <v>221</v>
      </c>
      <c r="C123" s="14"/>
      <c r="D123" s="14"/>
      <c r="E123" s="14">
        <v>11500</v>
      </c>
      <c r="F123" s="14"/>
      <c r="G123" s="14"/>
      <c r="H123" s="14"/>
      <c r="I123" s="54" t="s">
        <v>74</v>
      </c>
      <c r="K123" s="3"/>
      <c r="L123" s="35"/>
    </row>
    <row r="124" spans="1:12" s="37" customFormat="1" ht="35.25" customHeight="1" x14ac:dyDescent="0.3">
      <c r="A124" s="24">
        <v>3</v>
      </c>
      <c r="B124" s="27" t="s">
        <v>269</v>
      </c>
      <c r="C124" s="14">
        <v>4127.1000000000004</v>
      </c>
      <c r="D124" s="14"/>
      <c r="E124" s="14"/>
      <c r="F124" s="14"/>
      <c r="G124" s="14"/>
      <c r="H124" s="14"/>
      <c r="I124" s="54" t="s">
        <v>276</v>
      </c>
      <c r="K124" s="3"/>
      <c r="L124" s="35"/>
    </row>
    <row r="125" spans="1:12" s="37" customFormat="1" ht="16.2" x14ac:dyDescent="0.3">
      <c r="A125" s="24"/>
      <c r="B125" s="50" t="s">
        <v>24</v>
      </c>
      <c r="C125" s="23">
        <f>SUM(C126:C136)</f>
        <v>16552</v>
      </c>
      <c r="D125" s="23">
        <f t="shared" ref="D125:H125" si="7">SUM(D126:D136)</f>
        <v>2390</v>
      </c>
      <c r="E125" s="23">
        <f t="shared" si="7"/>
        <v>25200</v>
      </c>
      <c r="F125" s="23">
        <f t="shared" si="7"/>
        <v>1000</v>
      </c>
      <c r="G125" s="23">
        <f t="shared" si="7"/>
        <v>21000</v>
      </c>
      <c r="H125" s="23">
        <f t="shared" si="7"/>
        <v>0</v>
      </c>
      <c r="I125" s="69"/>
      <c r="J125" s="40"/>
      <c r="K125" s="3"/>
      <c r="L125" s="35"/>
    </row>
    <row r="126" spans="1:12" s="37" customFormat="1" ht="46.8" x14ac:dyDescent="0.3">
      <c r="A126" s="24">
        <v>1</v>
      </c>
      <c r="B126" s="56" t="s">
        <v>105</v>
      </c>
      <c r="C126" s="14">
        <v>5000</v>
      </c>
      <c r="D126" s="14"/>
      <c r="E126" s="14">
        <v>3000</v>
      </c>
      <c r="F126" s="14"/>
      <c r="G126" s="14">
        <v>1000</v>
      </c>
      <c r="H126" s="14"/>
      <c r="I126" s="53" t="s">
        <v>233</v>
      </c>
      <c r="K126" s="3"/>
      <c r="L126" s="35"/>
    </row>
    <row r="127" spans="1:12" s="37" customFormat="1" ht="46.8" x14ac:dyDescent="0.3">
      <c r="A127" s="24">
        <v>2</v>
      </c>
      <c r="B127" s="27" t="s">
        <v>43</v>
      </c>
      <c r="C127" s="14">
        <v>500</v>
      </c>
      <c r="D127" s="14">
        <v>500</v>
      </c>
      <c r="E127" s="14">
        <v>1200</v>
      </c>
      <c r="F127" s="14"/>
      <c r="G127" s="14"/>
      <c r="H127" s="14"/>
      <c r="I127" s="69" t="s">
        <v>118</v>
      </c>
      <c r="K127" s="3"/>
      <c r="L127" s="35"/>
    </row>
    <row r="128" spans="1:12" s="37" customFormat="1" ht="45.75" customHeight="1" x14ac:dyDescent="0.3">
      <c r="A128" s="24">
        <v>3</v>
      </c>
      <c r="B128" s="27" t="s">
        <v>136</v>
      </c>
      <c r="C128" s="14">
        <v>700</v>
      </c>
      <c r="D128" s="14">
        <v>700</v>
      </c>
      <c r="E128" s="14">
        <v>7000</v>
      </c>
      <c r="F128" s="14"/>
      <c r="G128" s="14">
        <v>8000</v>
      </c>
      <c r="H128" s="14"/>
      <c r="I128" s="69" t="s">
        <v>119</v>
      </c>
      <c r="K128" s="3"/>
      <c r="L128" s="35"/>
    </row>
    <row r="129" spans="1:12" s="37" customFormat="1" ht="140.25" customHeight="1" x14ac:dyDescent="0.3">
      <c r="A129" s="24">
        <v>4</v>
      </c>
      <c r="B129" s="27" t="s">
        <v>44</v>
      </c>
      <c r="C129" s="14">
        <v>1190</v>
      </c>
      <c r="D129" s="14">
        <v>1190</v>
      </c>
      <c r="E129" s="14">
        <v>4000</v>
      </c>
      <c r="F129" s="14"/>
      <c r="G129" s="14">
        <v>4000</v>
      </c>
      <c r="H129" s="14"/>
      <c r="I129" s="69" t="s">
        <v>120</v>
      </c>
      <c r="K129" s="3"/>
      <c r="L129" s="35"/>
    </row>
    <row r="130" spans="1:12" s="37" customFormat="1" ht="31.2" x14ac:dyDescent="0.3">
      <c r="A130" s="24">
        <v>5</v>
      </c>
      <c r="B130" s="27" t="s">
        <v>45</v>
      </c>
      <c r="C130" s="14"/>
      <c r="D130" s="14"/>
      <c r="E130" s="14">
        <v>5000</v>
      </c>
      <c r="F130" s="14"/>
      <c r="G130" s="14"/>
      <c r="H130" s="14"/>
      <c r="I130" s="69" t="s">
        <v>234</v>
      </c>
      <c r="K130" s="3"/>
      <c r="L130" s="35"/>
    </row>
    <row r="131" spans="1:12" s="37" customFormat="1" ht="31.2" x14ac:dyDescent="0.3">
      <c r="A131" s="24">
        <v>6</v>
      </c>
      <c r="B131" s="27" t="s">
        <v>210</v>
      </c>
      <c r="C131" s="14">
        <v>1937.8</v>
      </c>
      <c r="D131" s="14"/>
      <c r="E131" s="14"/>
      <c r="F131" s="14"/>
      <c r="G131" s="14"/>
      <c r="H131" s="14"/>
      <c r="I131" s="69" t="s">
        <v>46</v>
      </c>
      <c r="K131" s="3"/>
      <c r="L131" s="35"/>
    </row>
    <row r="132" spans="1:12" s="37" customFormat="1" ht="62.4" x14ac:dyDescent="0.3">
      <c r="A132" s="24">
        <v>7</v>
      </c>
      <c r="B132" s="27" t="s">
        <v>47</v>
      </c>
      <c r="C132" s="14">
        <v>600</v>
      </c>
      <c r="D132" s="14"/>
      <c r="E132" s="14">
        <v>5000</v>
      </c>
      <c r="F132" s="14">
        <v>1000</v>
      </c>
      <c r="G132" s="14">
        <v>8000</v>
      </c>
      <c r="H132" s="14"/>
      <c r="I132" s="69" t="s">
        <v>308</v>
      </c>
      <c r="K132" s="3"/>
      <c r="L132" s="35"/>
    </row>
    <row r="133" spans="1:12" s="37" customFormat="1" ht="62.4" x14ac:dyDescent="0.3">
      <c r="A133" s="24">
        <v>8</v>
      </c>
      <c r="B133" s="27" t="s">
        <v>214</v>
      </c>
      <c r="C133" s="14">
        <v>1474</v>
      </c>
      <c r="D133" s="14"/>
      <c r="E133" s="14"/>
      <c r="F133" s="14"/>
      <c r="G133" s="14"/>
      <c r="H133" s="14"/>
      <c r="I133" s="69" t="s">
        <v>278</v>
      </c>
      <c r="K133" s="3"/>
      <c r="L133" s="35"/>
    </row>
    <row r="134" spans="1:12" s="37" customFormat="1" ht="61.5" customHeight="1" x14ac:dyDescent="0.3">
      <c r="A134" s="24">
        <v>9</v>
      </c>
      <c r="B134" s="27" t="s">
        <v>137</v>
      </c>
      <c r="C134" s="14">
        <v>250.5</v>
      </c>
      <c r="D134" s="14"/>
      <c r="E134" s="14"/>
      <c r="F134" s="14"/>
      <c r="G134" s="14"/>
      <c r="H134" s="14"/>
      <c r="I134" s="69" t="s">
        <v>278</v>
      </c>
      <c r="K134" s="3"/>
      <c r="L134" s="35"/>
    </row>
    <row r="135" spans="1:12" s="37" customFormat="1" ht="61.5" customHeight="1" x14ac:dyDescent="0.3">
      <c r="A135" s="24">
        <v>10</v>
      </c>
      <c r="B135" s="57" t="s">
        <v>138</v>
      </c>
      <c r="C135" s="14">
        <v>4399.7</v>
      </c>
      <c r="D135" s="14"/>
      <c r="E135" s="14"/>
      <c r="F135" s="14"/>
      <c r="G135" s="14"/>
      <c r="H135" s="14"/>
      <c r="I135" s="69" t="s">
        <v>278</v>
      </c>
      <c r="J135" s="40"/>
      <c r="K135" s="3"/>
      <c r="L135" s="35"/>
    </row>
    <row r="136" spans="1:12" s="37" customFormat="1" ht="31.2" x14ac:dyDescent="0.3">
      <c r="A136" s="24">
        <v>11</v>
      </c>
      <c r="B136" s="80" t="s">
        <v>270</v>
      </c>
      <c r="C136" s="14">
        <v>500</v>
      </c>
      <c r="D136" s="14"/>
      <c r="E136" s="14"/>
      <c r="F136" s="14"/>
      <c r="G136" s="14"/>
      <c r="H136" s="14"/>
      <c r="I136" s="69" t="s">
        <v>277</v>
      </c>
      <c r="J136" s="40"/>
      <c r="K136" s="3"/>
      <c r="L136" s="35"/>
    </row>
    <row r="137" spans="1:12" s="37" customFormat="1" ht="32.4" x14ac:dyDescent="0.3">
      <c r="A137" s="24"/>
      <c r="B137" s="50" t="s">
        <v>28</v>
      </c>
      <c r="C137" s="23">
        <f>SUM(C138:C139)</f>
        <v>1849.7</v>
      </c>
      <c r="D137" s="23">
        <f t="shared" ref="D137:H137" si="8">SUM(D138:D139)</f>
        <v>0</v>
      </c>
      <c r="E137" s="23">
        <f t="shared" si="8"/>
        <v>13042.5</v>
      </c>
      <c r="F137" s="23">
        <f t="shared" si="8"/>
        <v>0</v>
      </c>
      <c r="G137" s="23">
        <f t="shared" si="8"/>
        <v>0</v>
      </c>
      <c r="H137" s="23">
        <f t="shared" si="8"/>
        <v>0</v>
      </c>
      <c r="I137" s="69"/>
      <c r="J137" s="40"/>
      <c r="K137" s="3"/>
      <c r="L137" s="35"/>
    </row>
    <row r="138" spans="1:12" s="37" customFormat="1" ht="115.5" customHeight="1" x14ac:dyDescent="0.3">
      <c r="A138" s="24">
        <v>1</v>
      </c>
      <c r="B138" s="56" t="s">
        <v>29</v>
      </c>
      <c r="C138" s="14"/>
      <c r="D138" s="14"/>
      <c r="E138" s="14">
        <v>13042.5</v>
      </c>
      <c r="F138" s="14"/>
      <c r="G138" s="14"/>
      <c r="H138" s="14"/>
      <c r="I138" s="69" t="s">
        <v>134</v>
      </c>
      <c r="J138" s="48"/>
      <c r="K138" s="3"/>
      <c r="L138" s="35"/>
    </row>
    <row r="139" spans="1:12" s="37" customFormat="1" ht="46.8" x14ac:dyDescent="0.3">
      <c r="A139" s="24">
        <v>2</v>
      </c>
      <c r="B139" s="17" t="s">
        <v>215</v>
      </c>
      <c r="C139" s="14">
        <v>1849.7</v>
      </c>
      <c r="D139" s="14"/>
      <c r="E139" s="14"/>
      <c r="F139" s="14"/>
      <c r="G139" s="14"/>
      <c r="H139" s="14"/>
      <c r="I139" s="69" t="s">
        <v>253</v>
      </c>
      <c r="K139" s="3"/>
      <c r="L139" s="35"/>
    </row>
    <row r="140" spans="1:12" s="37" customFormat="1" ht="32.4" x14ac:dyDescent="0.3">
      <c r="A140" s="24"/>
      <c r="B140" s="58" t="s">
        <v>30</v>
      </c>
      <c r="C140" s="23">
        <f t="shared" ref="C140:H140" si="9">SUM(C141:C141)</f>
        <v>0</v>
      </c>
      <c r="D140" s="23">
        <f t="shared" si="9"/>
        <v>0</v>
      </c>
      <c r="E140" s="23">
        <f t="shared" si="9"/>
        <v>15350</v>
      </c>
      <c r="F140" s="23">
        <f t="shared" si="9"/>
        <v>1550</v>
      </c>
      <c r="G140" s="23">
        <f t="shared" si="9"/>
        <v>0</v>
      </c>
      <c r="H140" s="23">
        <f t="shared" si="9"/>
        <v>0</v>
      </c>
      <c r="I140" s="69"/>
      <c r="J140" s="40"/>
      <c r="K140" s="3"/>
      <c r="L140" s="35"/>
    </row>
    <row r="141" spans="1:12" s="37" customFormat="1" ht="109.2" x14ac:dyDescent="0.3">
      <c r="A141" s="24">
        <v>1</v>
      </c>
      <c r="B141" s="17" t="s">
        <v>218</v>
      </c>
      <c r="C141" s="14"/>
      <c r="D141" s="14"/>
      <c r="E141" s="14">
        <v>15350</v>
      </c>
      <c r="F141" s="14">
        <v>1550</v>
      </c>
      <c r="G141" s="14"/>
      <c r="H141" s="14"/>
      <c r="I141" s="54" t="s">
        <v>309</v>
      </c>
      <c r="K141" s="3"/>
      <c r="L141" s="35"/>
    </row>
    <row r="142" spans="1:12" s="37" customFormat="1" ht="32.4" x14ac:dyDescent="0.3">
      <c r="A142" s="24"/>
      <c r="B142" s="50" t="s">
        <v>31</v>
      </c>
      <c r="C142" s="23">
        <f>SUM(C143:C144)</f>
        <v>2092.1</v>
      </c>
      <c r="D142" s="23">
        <f t="shared" ref="D142:H142" si="10">SUM(D143:D144)</f>
        <v>856.3</v>
      </c>
      <c r="E142" s="23">
        <f t="shared" si="10"/>
        <v>10000</v>
      </c>
      <c r="F142" s="23">
        <f t="shared" si="10"/>
        <v>0</v>
      </c>
      <c r="G142" s="23">
        <f t="shared" si="10"/>
        <v>12000</v>
      </c>
      <c r="H142" s="23">
        <f t="shared" si="10"/>
        <v>0</v>
      </c>
      <c r="I142" s="70"/>
      <c r="K142" s="3"/>
      <c r="L142" s="35"/>
    </row>
    <row r="143" spans="1:12" s="37" customFormat="1" ht="124.8" x14ac:dyDescent="0.3">
      <c r="A143" s="24">
        <v>1</v>
      </c>
      <c r="B143" s="17" t="s">
        <v>32</v>
      </c>
      <c r="C143" s="14">
        <v>856.3</v>
      </c>
      <c r="D143" s="14">
        <v>856.3</v>
      </c>
      <c r="E143" s="14">
        <v>10000</v>
      </c>
      <c r="F143" s="14"/>
      <c r="G143" s="14">
        <v>12000</v>
      </c>
      <c r="H143" s="14"/>
      <c r="I143" s="53" t="s">
        <v>217</v>
      </c>
      <c r="K143" s="3"/>
      <c r="L143" s="35"/>
    </row>
    <row r="144" spans="1:12" s="37" customFormat="1" ht="31.2" x14ac:dyDescent="0.3">
      <c r="A144" s="24">
        <v>2</v>
      </c>
      <c r="B144" s="53" t="s">
        <v>271</v>
      </c>
      <c r="C144" s="14">
        <v>1235.8</v>
      </c>
      <c r="D144" s="14"/>
      <c r="E144" s="14"/>
      <c r="F144" s="14"/>
      <c r="G144" s="14"/>
      <c r="H144" s="14"/>
      <c r="I144" s="53" t="s">
        <v>275</v>
      </c>
      <c r="K144" s="3"/>
      <c r="L144" s="35"/>
    </row>
    <row r="145" spans="1:12" ht="32.4" x14ac:dyDescent="0.3">
      <c r="A145" s="24"/>
      <c r="B145" s="50" t="s">
        <v>101</v>
      </c>
      <c r="C145" s="23">
        <f>SUM(C146:C155)</f>
        <v>42591.4</v>
      </c>
      <c r="D145" s="23">
        <f t="shared" ref="D145:H145" si="11">SUM(D146:D153)</f>
        <v>70</v>
      </c>
      <c r="E145" s="23">
        <f t="shared" si="11"/>
        <v>0</v>
      </c>
      <c r="F145" s="23">
        <f t="shared" si="11"/>
        <v>0</v>
      </c>
      <c r="G145" s="23">
        <f t="shared" si="11"/>
        <v>0</v>
      </c>
      <c r="H145" s="23">
        <f t="shared" si="11"/>
        <v>0</v>
      </c>
      <c r="I145" s="69"/>
      <c r="J145" s="29"/>
      <c r="L145" s="35"/>
    </row>
    <row r="146" spans="1:12" ht="46.8" x14ac:dyDescent="0.3">
      <c r="A146" s="24">
        <v>1</v>
      </c>
      <c r="B146" s="17" t="s">
        <v>122</v>
      </c>
      <c r="C146" s="14">
        <v>800</v>
      </c>
      <c r="D146" s="14"/>
      <c r="E146" s="14"/>
      <c r="F146" s="14"/>
      <c r="G146" s="14"/>
      <c r="H146" s="14"/>
      <c r="I146" s="53" t="s">
        <v>15</v>
      </c>
      <c r="L146" s="35"/>
    </row>
    <row r="147" spans="1:12" ht="35.25" customHeight="1" x14ac:dyDescent="0.3">
      <c r="A147" s="24">
        <v>2</v>
      </c>
      <c r="B147" s="46" t="s">
        <v>211</v>
      </c>
      <c r="C147" s="14">
        <v>1190.0999999999999</v>
      </c>
      <c r="D147" s="14"/>
      <c r="E147" s="14"/>
      <c r="F147" s="14"/>
      <c r="G147" s="14"/>
      <c r="H147" s="14"/>
      <c r="I147" s="71" t="s">
        <v>40</v>
      </c>
      <c r="L147" s="35"/>
    </row>
    <row r="148" spans="1:12" ht="62.4" x14ac:dyDescent="0.3">
      <c r="A148" s="24">
        <v>3</v>
      </c>
      <c r="B148" s="46" t="s">
        <v>212</v>
      </c>
      <c r="C148" s="14">
        <v>2813</v>
      </c>
      <c r="D148" s="14">
        <v>70</v>
      </c>
      <c r="E148" s="14"/>
      <c r="F148" s="14"/>
      <c r="G148" s="14"/>
      <c r="H148" s="14"/>
      <c r="I148" s="54" t="s">
        <v>310</v>
      </c>
      <c r="J148" s="28"/>
      <c r="L148" s="35"/>
    </row>
    <row r="149" spans="1:12" ht="35.25" customHeight="1" x14ac:dyDescent="0.3">
      <c r="A149" s="24">
        <v>4</v>
      </c>
      <c r="B149" s="17" t="s">
        <v>39</v>
      </c>
      <c r="C149" s="14">
        <v>5445</v>
      </c>
      <c r="D149" s="14"/>
      <c r="E149" s="14"/>
      <c r="F149" s="14"/>
      <c r="G149" s="14"/>
      <c r="H149" s="14"/>
      <c r="I149" s="54" t="s">
        <v>71</v>
      </c>
      <c r="J149" s="28"/>
      <c r="L149" s="35"/>
    </row>
    <row r="150" spans="1:12" ht="35.25" customHeight="1" x14ac:dyDescent="0.3">
      <c r="A150" s="24">
        <v>5</v>
      </c>
      <c r="B150" s="81" t="s">
        <v>272</v>
      </c>
      <c r="C150" s="14">
        <v>3465</v>
      </c>
      <c r="D150" s="14"/>
      <c r="E150" s="14"/>
      <c r="F150" s="14"/>
      <c r="G150" s="14"/>
      <c r="H150" s="14"/>
      <c r="I150" s="53" t="s">
        <v>275</v>
      </c>
      <c r="J150" s="28"/>
      <c r="L150" s="35"/>
    </row>
    <row r="151" spans="1:12" ht="35.25" customHeight="1" x14ac:dyDescent="0.3">
      <c r="A151" s="24">
        <v>6</v>
      </c>
      <c r="B151" s="81" t="s">
        <v>273</v>
      </c>
      <c r="C151" s="14">
        <v>12636.9</v>
      </c>
      <c r="D151" s="14"/>
      <c r="E151" s="14"/>
      <c r="F151" s="14"/>
      <c r="G151" s="14"/>
      <c r="H151" s="14"/>
      <c r="I151" s="53" t="s">
        <v>275</v>
      </c>
      <c r="J151" s="28"/>
      <c r="L151" s="35"/>
    </row>
    <row r="152" spans="1:12" ht="58.5" customHeight="1" x14ac:dyDescent="0.3">
      <c r="A152" s="24">
        <v>7</v>
      </c>
      <c r="B152" s="17" t="s">
        <v>106</v>
      </c>
      <c r="C152" s="14">
        <v>7157.5</v>
      </c>
      <c r="D152" s="14"/>
      <c r="E152" s="19"/>
      <c r="F152" s="19"/>
      <c r="G152" s="19"/>
      <c r="H152" s="19"/>
      <c r="I152" s="53" t="s">
        <v>41</v>
      </c>
      <c r="J152" s="28"/>
      <c r="L152" s="35"/>
    </row>
    <row r="153" spans="1:12" ht="46.8" x14ac:dyDescent="0.3">
      <c r="A153" s="24">
        <v>8</v>
      </c>
      <c r="B153" s="17" t="s">
        <v>139</v>
      </c>
      <c r="C153" s="49">
        <v>5300</v>
      </c>
      <c r="D153" s="49"/>
      <c r="E153" s="49"/>
      <c r="F153" s="49"/>
      <c r="G153" s="49"/>
      <c r="H153" s="49"/>
      <c r="I153" s="72" t="s">
        <v>254</v>
      </c>
      <c r="J153" s="28"/>
      <c r="L153" s="35"/>
    </row>
    <row r="154" spans="1:12" ht="31.2" x14ac:dyDescent="0.3">
      <c r="A154" s="24">
        <v>9</v>
      </c>
      <c r="B154" s="22" t="s">
        <v>243</v>
      </c>
      <c r="C154" s="49">
        <v>3283.9</v>
      </c>
      <c r="D154" s="49"/>
      <c r="E154" s="49"/>
      <c r="F154" s="49"/>
      <c r="G154" s="49"/>
      <c r="H154" s="49"/>
      <c r="I154" s="72" t="s">
        <v>235</v>
      </c>
      <c r="J154" s="28"/>
      <c r="L154" s="35"/>
    </row>
    <row r="155" spans="1:12" ht="31.2" x14ac:dyDescent="0.3">
      <c r="A155" s="24">
        <v>10</v>
      </c>
      <c r="B155" s="59" t="s">
        <v>257</v>
      </c>
      <c r="C155" s="49">
        <v>500</v>
      </c>
      <c r="D155" s="49"/>
      <c r="E155" s="49"/>
      <c r="F155" s="49"/>
      <c r="G155" s="49"/>
      <c r="H155" s="49"/>
      <c r="I155" s="72" t="s">
        <v>236</v>
      </c>
      <c r="J155" s="28"/>
      <c r="L155" s="35"/>
    </row>
    <row r="156" spans="1:12" ht="32.4" x14ac:dyDescent="0.3">
      <c r="A156" s="24"/>
      <c r="B156" s="50" t="s">
        <v>25</v>
      </c>
      <c r="C156" s="23">
        <f t="shared" ref="C156:H156" si="12">SUM(C157)</f>
        <v>0</v>
      </c>
      <c r="D156" s="23">
        <f t="shared" si="12"/>
        <v>0</v>
      </c>
      <c r="E156" s="23">
        <f t="shared" si="12"/>
        <v>6032</v>
      </c>
      <c r="F156" s="23">
        <f t="shared" si="12"/>
        <v>0</v>
      </c>
      <c r="G156" s="23">
        <f t="shared" si="12"/>
        <v>0</v>
      </c>
      <c r="H156" s="23">
        <f t="shared" si="12"/>
        <v>0</v>
      </c>
      <c r="I156" s="70"/>
      <c r="L156" s="35"/>
    </row>
    <row r="157" spans="1:12" ht="46.8" x14ac:dyDescent="0.3">
      <c r="A157" s="24">
        <v>1</v>
      </c>
      <c r="B157" s="17" t="s">
        <v>107</v>
      </c>
      <c r="C157" s="14"/>
      <c r="D157" s="14"/>
      <c r="E157" s="14">
        <v>6032</v>
      </c>
      <c r="F157" s="14"/>
      <c r="G157" s="14"/>
      <c r="H157" s="14"/>
      <c r="I157" s="54" t="s">
        <v>100</v>
      </c>
      <c r="L157" s="35"/>
    </row>
    <row r="158" spans="1:12" ht="32.4" x14ac:dyDescent="0.3">
      <c r="A158" s="24"/>
      <c r="B158" s="58" t="s">
        <v>26</v>
      </c>
      <c r="C158" s="23">
        <f t="shared" ref="C158:H158" si="13">SUM(C159)</f>
        <v>7070.6</v>
      </c>
      <c r="D158" s="23">
        <f t="shared" si="13"/>
        <v>0</v>
      </c>
      <c r="E158" s="23">
        <f t="shared" si="13"/>
        <v>1000</v>
      </c>
      <c r="F158" s="23">
        <f t="shared" si="13"/>
        <v>0</v>
      </c>
      <c r="G158" s="23">
        <f t="shared" si="13"/>
        <v>0</v>
      </c>
      <c r="H158" s="23">
        <f t="shared" si="13"/>
        <v>0</v>
      </c>
      <c r="I158" s="69"/>
      <c r="L158" s="35"/>
    </row>
    <row r="159" spans="1:12" ht="62.4" x14ac:dyDescent="0.3">
      <c r="A159" s="24">
        <v>1</v>
      </c>
      <c r="B159" s="56" t="s">
        <v>238</v>
      </c>
      <c r="C159" s="14">
        <v>7070.6</v>
      </c>
      <c r="D159" s="14"/>
      <c r="E159" s="14">
        <v>1000</v>
      </c>
      <c r="F159" s="14"/>
      <c r="G159" s="14"/>
      <c r="H159" s="14"/>
      <c r="I159" s="54" t="s">
        <v>311</v>
      </c>
      <c r="L159" s="35"/>
    </row>
    <row r="160" spans="1:12" ht="48.6" x14ac:dyDescent="0.3">
      <c r="A160" s="24"/>
      <c r="B160" s="58" t="s">
        <v>102</v>
      </c>
      <c r="C160" s="23">
        <f>SUM(C161:C162)</f>
        <v>5877.2999999999993</v>
      </c>
      <c r="D160" s="23">
        <f t="shared" ref="D160:H160" si="14">SUM(D161:D162)</f>
        <v>0</v>
      </c>
      <c r="E160" s="23">
        <f t="shared" si="14"/>
        <v>0</v>
      </c>
      <c r="F160" s="23">
        <f t="shared" si="14"/>
        <v>0</v>
      </c>
      <c r="G160" s="23">
        <f t="shared" si="14"/>
        <v>0</v>
      </c>
      <c r="H160" s="23">
        <f t="shared" si="14"/>
        <v>0</v>
      </c>
      <c r="I160" s="69"/>
      <c r="J160" s="25"/>
      <c r="L160" s="35"/>
    </row>
    <row r="161" spans="1:12" ht="46.8" x14ac:dyDescent="0.3">
      <c r="A161" s="24">
        <v>1</v>
      </c>
      <c r="B161" s="56" t="s">
        <v>33</v>
      </c>
      <c r="C161" s="14">
        <v>1584.1</v>
      </c>
      <c r="D161" s="14"/>
      <c r="E161" s="14"/>
      <c r="F161" s="14"/>
      <c r="G161" s="14"/>
      <c r="H161" s="14"/>
      <c r="I161" s="69" t="s">
        <v>312</v>
      </c>
      <c r="L161" s="35"/>
    </row>
    <row r="162" spans="1:12" ht="31.2" x14ac:dyDescent="0.3">
      <c r="A162" s="24">
        <v>2</v>
      </c>
      <c r="B162" s="27" t="s">
        <v>56</v>
      </c>
      <c r="C162" s="14">
        <v>4293.2</v>
      </c>
      <c r="D162" s="14"/>
      <c r="E162" s="14"/>
      <c r="F162" s="14"/>
      <c r="G162" s="14"/>
      <c r="H162" s="14"/>
      <c r="I162" s="69" t="s">
        <v>255</v>
      </c>
      <c r="L162" s="35"/>
    </row>
    <row r="163" spans="1:12" ht="24" customHeight="1" x14ac:dyDescent="0.3">
      <c r="A163" s="24"/>
      <c r="B163" s="50" t="s">
        <v>34</v>
      </c>
      <c r="C163" s="23">
        <f>SUM(C164:C165)</f>
        <v>0</v>
      </c>
      <c r="D163" s="23">
        <f t="shared" ref="D163:H163" si="15">SUM(D164:D165)</f>
        <v>0</v>
      </c>
      <c r="E163" s="23">
        <f t="shared" si="15"/>
        <v>11000</v>
      </c>
      <c r="F163" s="23">
        <f t="shared" si="15"/>
        <v>0</v>
      </c>
      <c r="G163" s="23">
        <f t="shared" si="15"/>
        <v>0</v>
      </c>
      <c r="H163" s="23">
        <f t="shared" si="15"/>
        <v>0</v>
      </c>
      <c r="I163" s="69"/>
      <c r="J163" s="25"/>
      <c r="L163" s="35"/>
    </row>
    <row r="164" spans="1:12" ht="31.2" x14ac:dyDescent="0.3">
      <c r="A164" s="24">
        <v>1</v>
      </c>
      <c r="B164" s="17" t="s">
        <v>213</v>
      </c>
      <c r="C164" s="14"/>
      <c r="D164" s="14"/>
      <c r="E164" s="18">
        <v>8250</v>
      </c>
      <c r="F164" s="18"/>
      <c r="G164" s="26"/>
      <c r="H164" s="26"/>
      <c r="I164" s="73" t="s">
        <v>313</v>
      </c>
      <c r="L164" s="35"/>
    </row>
    <row r="165" spans="1:12" ht="62.4" x14ac:dyDescent="0.3">
      <c r="A165" s="24">
        <v>2</v>
      </c>
      <c r="B165" s="13" t="s">
        <v>35</v>
      </c>
      <c r="C165" s="14"/>
      <c r="D165" s="14"/>
      <c r="E165" s="18">
        <v>2750</v>
      </c>
      <c r="F165" s="18"/>
      <c r="G165" s="26"/>
      <c r="H165" s="26"/>
      <c r="I165" s="52" t="s">
        <v>75</v>
      </c>
      <c r="L165" s="35"/>
    </row>
    <row r="166" spans="1:12" ht="16.2" x14ac:dyDescent="0.3">
      <c r="A166" s="60"/>
      <c r="B166" s="61" t="s">
        <v>237</v>
      </c>
      <c r="C166" s="23">
        <f>SUM(C167:C169)</f>
        <v>15600</v>
      </c>
      <c r="D166" s="60"/>
      <c r="E166" s="60"/>
      <c r="F166" s="60"/>
      <c r="G166" s="60"/>
      <c r="H166" s="60"/>
      <c r="I166" s="74"/>
    </row>
    <row r="167" spans="1:12" ht="31.2" x14ac:dyDescent="0.3">
      <c r="A167" s="24">
        <v>1</v>
      </c>
      <c r="B167" s="16" t="s">
        <v>244</v>
      </c>
      <c r="C167" s="14">
        <v>6500</v>
      </c>
      <c r="D167" s="60"/>
      <c r="E167" s="60"/>
      <c r="F167" s="60"/>
      <c r="G167" s="60"/>
      <c r="H167" s="60"/>
      <c r="I167" s="76" t="s">
        <v>239</v>
      </c>
    </row>
    <row r="168" spans="1:12" ht="31.2" x14ac:dyDescent="0.3">
      <c r="A168" s="24">
        <v>2</v>
      </c>
      <c r="B168" s="16" t="s">
        <v>245</v>
      </c>
      <c r="C168" s="14">
        <v>7000</v>
      </c>
      <c r="D168" s="60"/>
      <c r="E168" s="60"/>
      <c r="F168" s="60"/>
      <c r="G168" s="60"/>
      <c r="H168" s="60"/>
      <c r="I168" s="76" t="s">
        <v>240</v>
      </c>
    </row>
    <row r="169" spans="1:12" x14ac:dyDescent="0.3">
      <c r="A169" s="24">
        <v>3</v>
      </c>
      <c r="B169" s="62" t="s">
        <v>246</v>
      </c>
      <c r="C169" s="14">
        <v>2100</v>
      </c>
      <c r="D169" s="60"/>
      <c r="E169" s="60"/>
      <c r="F169" s="60"/>
      <c r="G169" s="60"/>
      <c r="H169" s="60"/>
      <c r="I169" s="76" t="s">
        <v>256</v>
      </c>
    </row>
  </sheetData>
  <mergeCells count="11">
    <mergeCell ref="A4:I4"/>
    <mergeCell ref="A7:A8"/>
    <mergeCell ref="B7:B8"/>
    <mergeCell ref="C7:C8"/>
    <mergeCell ref="E7:E8"/>
    <mergeCell ref="G7:G8"/>
    <mergeCell ref="I7:I8"/>
    <mergeCell ref="A5:I5"/>
    <mergeCell ref="D7:D8"/>
    <mergeCell ref="F7:F8"/>
    <mergeCell ref="H7:H8"/>
  </mergeCells>
  <pageMargins left="0.39370078740157483" right="0.39370078740157483" top="0.59055118110236227" bottom="0.39370078740157483" header="0.31496062992125984" footer="0.31496062992125984"/>
  <pageSetup paperSize="9" scale="63" fitToHeight="0" orientation="landscape" r:id="rId1"/>
  <rowBreaks count="1" manualBreakCount="1">
    <brk id="13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капитальный ремонт</vt:lpstr>
      <vt:lpstr>'капитальный ремонт'!Заголовки_для_печати</vt:lpstr>
      <vt:lpstr>'капитальный ремонт'!Область_печати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Сибиряков Данила Вениаминович</dc:creator>
  <cp:lastModifiedBy>Грицюк Марина Геннадьевна</cp:lastModifiedBy>
  <cp:lastPrinted>2016-04-18T07:04:43Z</cp:lastPrinted>
  <dcterms:created xsi:type="dcterms:W3CDTF">2015-08-06T08:38:08Z</dcterms:created>
  <dcterms:modified xsi:type="dcterms:W3CDTF">2016-10-06T03:48:03Z</dcterms:modified>
</cp:coreProperties>
</file>